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Все года" sheetId="1" r:id="rId1"/>
  </sheets>
  <definedNames>
    <definedName name="_xlnm.Print_Titles" localSheetId="0">'Все года'!#REF!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<sst xmlns="http://schemas.openxmlformats.org/spreadsheetml/2006/main" count="1574" uniqueCount="282">
  <si>
    <t>Сведения об исполнении приложения № 6</t>
  </si>
  <si>
    <t>"Ведомственная структура расходов бюджета Ганьковского сельского поселения       
по главным распорядителям бюджетных средств, по  разделам и подразделам, целевым статьям (муниципальным        
программам и непрограммным направлениям деятельности), группам и подгруппам видов расходов       
классификации расходов бюджетов  за 2024 год"</t>
  </si>
  <si>
    <t>к решению совета депутатов Ганьковского сельского поселения от 22.12.2023 г. № 04-182</t>
  </si>
  <si>
    <t>тыс.руб.</t>
  </si>
  <si>
    <t>Наименование</t>
  </si>
  <si>
    <t>Код бюджетной классификации</t>
  </si>
  <si>
    <t>2024 год</t>
  </si>
  <si>
    <t>Код главного распорядителя бюджетных средств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</si>
  <si>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</si>
  <si>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</si>
  <si>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</si>
  <si>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</si>
  <si>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</si>
  <si>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</si>
  <si>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</si>
  <si>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</si>
  <si>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</si>
  <si>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</si>
  <si>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</si>
  <si>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</si>
  <si>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</si>
  <si>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</si>
  <si>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Утверждено</t>
  </si>
  <si>
    <t>2022 г.</t>
  </si>
  <si>
    <t>2022 г. (Ф)</t>
  </si>
  <si>
    <t>2022 г. (Р)</t>
  </si>
  <si>
    <t>2022 г. (М)</t>
  </si>
  <si>
    <t>2022 г. (П)</t>
  </si>
  <si>
    <t>Исполнено</t>
  </si>
  <si>
    <t>2023 г.</t>
  </si>
  <si>
    <t>2023 г. (Ф)</t>
  </si>
  <si>
    <t>2023 г. (Р)</t>
  </si>
  <si>
    <t>2023 г. (М)</t>
  </si>
  <si>
    <t>2023 г. (П)</t>
  </si>
  <si>
    <t>Процент исполнения</t>
  </si>
  <si>
    <t>Мин</t>
  </si>
  <si>
    <t>АДМИНИСТРАЦИЯ ГАНЬКОВСКОГО СЕЛЬСКОГО ПОСЕЛЕНИЯ</t>
  </si>
  <si>
    <t>911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</si>
  <si>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</si>
  <si>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</si>
  <si>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</si>
  <si>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</si>
  <si>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</si>
  <si>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</si>
  <si>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</si>
  <si>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</si>
  <si>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</si>
  <si>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</si>
  <si>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</si>
  <si>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</si>
  <si>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</si>
  <si>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</si>
  <si>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</si>
  <si>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</si>
  <si>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</si>
  <si>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</si>
  <si>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</si>
  <si>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</si>
  <si>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</si>
  <si>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</si>
  <si>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</si>
  <si>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</si>
  <si>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</si>
  <si>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</si>
  <si>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</si>
  <si>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</si>
  <si>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</si>
  <si>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</si>
  <si>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</si>
  <si>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</si>
  <si>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</si>
  <si>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500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</si>
  <si>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</si>
  <si>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</si>
  <si>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</si>
  <si>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</si>
  <si>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</si>
  <si>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</si>
  <si>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</t>
  </si>
  <si>
    <t>81.0.00.40760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</si>
  <si>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</si>
  <si>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Расходы за счет дополнительной финансовой помощи из бюджета Тихвинского района</t>
  </si>
  <si>
    <t>81.0.00.60870</t>
  </si>
  <si>
    <t>Расходы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</si>
  <si>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Начисление на 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 за счет местного бюджета</t>
  </si>
  <si>
    <t>82.0.00.03549</t>
  </si>
  <si>
    <t>Начисление на 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 за счет местного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</si>
  <si>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 xml:space="preserve">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 </t>
  </si>
  <si>
    <t>82.0.00.55490</t>
  </si>
  <si>
    <t>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</si>
  <si>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</si>
  <si>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</si>
  <si>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</si>
  <si>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</si>
  <si>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</si>
  <si>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</si>
  <si>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</si>
  <si>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</si>
  <si>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Резервные фонды</t>
  </si>
  <si>
    <t>11</t>
  </si>
  <si>
    <t>Достижение показателей деятельности органов исполнительной власти субъектов Российской Федерации(поощрение муниципальных управленческих команд)</t>
  </si>
  <si>
    <t>Резервные фонды местных администраций</t>
  </si>
  <si>
    <t>85.0.00.03010</t>
  </si>
  <si>
    <t>Достижение показателей деятельности органов исполнительной власти субъектов Российской Федерации(поощрение муниципальных управленческих команд)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</si>
  <si>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Резервные фонды местных администраций (Иные бюджетные ассигнования)</t>
  </si>
  <si>
    <t>800</t>
  </si>
  <si>
    <t>Другие общегосударственные вопросы</t>
  </si>
  <si>
    <t>13</t>
  </si>
  <si>
    <t>Поощрение за достижение показателей деятельности органов исполнительной власти субъектов Российской Федерации (поощрение муниципальных управленческих команд) за счет средств федерального бюджета</t>
  </si>
  <si>
    <t>Иные расходы, связанные с выполнением функций органов местного самоуправления в рамках непрограммных расходов</t>
  </si>
  <si>
    <t>81.0.00.04065</t>
  </si>
  <si>
    <t>Иные расходы, связанные с выполнением функций органов местного самоуправления в рамках непрограммных расходов (Закупка товаров, работ и услуг для обеспечения государственных (муниципальных) нужд)</t>
  </si>
  <si>
    <t>Оплата государственной пошлины и иных обязательных платежей в рамках непрограммных расходов</t>
  </si>
  <si>
    <t>82.0.00.03600</t>
  </si>
  <si>
    <t>Поощрение за достижение показателей деятельности органов исполнительной власти субъектов Российской Федерации (поощрение муниципальных управленческих команд) за счет средств федерального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</si>
  <si>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</si>
  <si>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Уплата налога на имущество организаций и земельного налога</t>
  </si>
  <si>
    <t>851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</si>
  <si>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</si>
  <si>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</si>
  <si>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</si>
  <si>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</si>
  <si>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</si>
  <si>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</si>
  <si>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Уплата прочих налогов, сборов</t>
  </si>
  <si>
    <t>Уплата иных платежей</t>
  </si>
  <si>
    <t>853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</si>
  <si>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</si>
  <si>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</si>
  <si>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</si>
  <si>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</si>
  <si>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</si>
  <si>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Закупка энергетических ресурсов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</si>
  <si>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</si>
  <si>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</si>
  <si>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</si>
  <si>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</si>
  <si>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</si>
  <si>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</si>
  <si>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</si>
  <si>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</si>
  <si>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</si>
  <si>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по гражданской обороне</t>
  </si>
  <si>
    <t>02.4.03.60870</t>
  </si>
  <si>
    <t>Мероприятия по гражданской обороне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</si>
  <si>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</si>
  <si>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</si>
  <si>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</t>
  </si>
  <si>
    <t>02.4.01.S4660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</si>
  <si>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</si>
  <si>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</t>
  </si>
  <si>
    <t>02.4.01.S4770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</si>
  <si>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</si>
  <si>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Мероприятия по защите населенных пунктов и людей от чрезвычайных ситуаций природного и техногенного характера, пожарная безопасность</t>
  </si>
  <si>
    <t>02.4.02.02080</t>
  </si>
  <si>
    <t>Мероприятия по защите населенных пунктов и людей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</si>
  <si>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</si>
  <si>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</si>
  <si>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Мероприятия в области гражданской обороны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</si>
  <si>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</si>
  <si>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</si>
  <si>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Мероприятия в области гражданской обороны (Закупка товаров, работ и услуг для обеспечения государственных (муниципальных) нужд)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</si>
  <si>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</si>
  <si>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НАЦИОНАЛЬНАЯ ЭКОНОМИКА</t>
  </si>
  <si>
    <t>Мероприятия по защите населения и территории от чрезвычайных ситуаций природного и техногенного характера, пожарная безопасность</t>
  </si>
  <si>
    <t>Дорожное хозяйство (дорожные фонды)</t>
  </si>
  <si>
    <t>Мероприятия по защите населения и территории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</si>
  <si>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Мероприятия на реализацию участия населения в осуществлении местного самоуправления в иных формах</t>
  </si>
  <si>
    <t>Мероприятия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</si>
  <si>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</t>
  </si>
  <si>
    <t>04.4.01.02040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</si>
  <si>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</si>
  <si>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</si>
  <si>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04.4.01.02060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</si>
  <si>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</si>
  <si>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 (Иные бюджетные ассигнования)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</si>
  <si>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</si>
  <si>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04.4.01.60910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</si>
  <si>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</si>
  <si>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Ремонт автомобильных дорог и дворовых территорий многоквартирных домов</t>
  </si>
  <si>
    <t>Другие вопросы в области национальной экономики</t>
  </si>
  <si>
    <t>12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</si>
  <si>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</si>
  <si>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</si>
  <si>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</si>
  <si>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</si>
  <si>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</si>
  <si>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</si>
  <si>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</si>
  <si>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Ремонт автомобильных дорог за счет соответствующих иных межбюджетных трансфертов из бюджета Тихвинского района</t>
  </si>
  <si>
    <t>81.0.00.04066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</si>
  <si>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</si>
  <si>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</si>
  <si>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Ремонт автомобильных дорог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</si>
  <si>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</si>
  <si>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</si>
  <si>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</si>
  <si>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03.4.01.02020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</si>
  <si>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</si>
  <si>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Ремонт автомобильных дорог общего пользования местного значения за счет средств областного и местного бюджетов</t>
  </si>
  <si>
    <t>Ремонт автомобильных дорог общего пользования местного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</si>
  <si>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Мероприятия по обеспечению устойчивого функционирования объектов теплоснабжения на территории Ленинградской области</t>
  </si>
  <si>
    <t>03.4.01.S0160</t>
  </si>
  <si>
    <t>Мероприятия по обеспечению устойчивого функционирования объектов теплоснабжения на территории Ленинградской области (Закупка товаров, работ и услуг для обеспечения государственных (муниципальных) нужд)</t>
  </si>
  <si>
    <t>Благоустройство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</si>
  <si>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</t>
  </si>
  <si>
    <t>02.4.01.60840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</si>
  <si>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</si>
  <si>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Мероприятия по благоустройству, озеленению и уборке территории Ганьковского сельского поселения</t>
  </si>
  <si>
    <t>02.4.04.02100</t>
  </si>
  <si>
    <t>Мероприятия по ликвидации аварийного жилищного фонда за счет средств областного и местного бюджетов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</si>
  <si>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</si>
  <si>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Мероприятия по ликвидации аварийного жилищного фонда за счет средств областного и местного бюджетов (Капитальные вложения в объекты государственной (муниципальной) собственности)</t>
  </si>
  <si>
    <t>Бюджетные инвестиции на приобретение объектов недвижимого имущества в государственную (муниципальную) собственность</t>
  </si>
  <si>
    <t>02.4.05.60840</t>
  </si>
  <si>
    <t>Мероприятия по борьбе с борщевиком Сосновского</t>
  </si>
  <si>
    <t>02.4.06.02120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</si>
  <si>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</si>
  <si>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</si>
  <si>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и содержание мест захоронения</t>
  </si>
  <si>
    <t>81.0.00.40730</t>
  </si>
  <si>
    <t>КУЛЬТУРА, КИНЕМАТОГРАФИЯ</t>
  </si>
  <si>
    <t>08</t>
  </si>
  <si>
    <t>Культура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</si>
  <si>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</t>
  </si>
  <si>
    <t>Расходы на обеспечение деятельности муниципальных казенных учреждений</t>
  </si>
  <si>
    <t>01.4.01.00120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</si>
  <si>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</si>
  <si>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</si>
  <si>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247</t>
  </si>
  <si>
    <t>Расходы на обеспечение деятельности муниципальных казенных учреждений (Иные бюджетные ассигнования)</t>
  </si>
  <si>
    <t>Мероприятия в рамках областного закона от 15.01.18г. № 3-оз</t>
  </si>
  <si>
    <t>Мероприятия в рамках областного закона от 15.01.18г. № 3-оз (Закупка товаров, работ и услуг для обеспечения государственных (муниципальных) нужд)</t>
  </si>
  <si>
    <t>Расходы на доведение средней заработной платы работников культуры до средней заработной платы региона согласно Указа Президента РФ а счет соответствующих иных межбюджетных трансфертов из бюджета Тихвинского района</t>
  </si>
  <si>
    <t>01.4.01.60860</t>
  </si>
  <si>
    <t>Расходы на доведение средней заработной платы работников культуры до средней заработной платы региона согласно Указа Президента РФ а счет соответствующих иных межбюджетных трансфертов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</si>
  <si>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</si>
  <si>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</si>
  <si>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</si>
  <si>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</si>
  <si>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01.4.01.60870</t>
  </si>
  <si>
    <t>Расходы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</si>
  <si>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</t>
  </si>
  <si>
    <t>01.4.01.S0360</t>
  </si>
  <si>
    <t>Мероприятия по организации уличного освещения Ганьковского сельского поселения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</si>
  <si>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</si>
  <si>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организации уличного освещения Ганьковского сельского поселения (Закупка товаров, работ и услуг для обеспечения государственных (муниципальных) нужд)</t>
  </si>
  <si>
    <t>Расходы на поддержку развития общественной инфраструктуры муниципального значения за счет средств областного и местного бюджетов</t>
  </si>
  <si>
    <t>01.4.01.S4840</t>
  </si>
  <si>
    <t>Расходы на поддержку развития общественной инфраструктуры муниципального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</si>
  <si>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01.4.02.00120</t>
  </si>
  <si>
    <t>01.4.02.60860</t>
  </si>
  <si>
    <t>01.4.02.60870</t>
  </si>
  <si>
    <t>01.4.02.S0360</t>
  </si>
  <si>
    <t>Мероприятия по капитальному ремонту объектов культуры за счет средств областного и местного бюджетов (Закупка товаров, работ и услуг для обеспечения государственных (муниципальных) нужд)</t>
  </si>
  <si>
    <t>01.7.01.S0670</t>
  </si>
  <si>
    <t>Закупка товаров, работ, услуг в целях капитального ремонта государственного (муниципального) имущества</t>
  </si>
  <si>
    <t>243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</si>
  <si>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</si>
  <si>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</si>
  <si>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</si>
  <si>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</si>
  <si>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</si>
  <si>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</si>
  <si>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</si>
  <si>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</si>
  <si>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пенсии, социальные доплаты к пенсиям</t>
  </si>
  <si>
    <t>312</t>
  </si>
  <si>
    <t>ФИЗИЧЕСКАЯ КУЛЬТУРА И СПОРТ</t>
  </si>
  <si>
    <t>Физическая культура</t>
  </si>
  <si>
    <t>01.4.03.00120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</si>
  <si>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</si>
  <si>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</t>
  </si>
  <si>
    <t>01.4.03.02010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</si>
  <si>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</si>
  <si>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учреждений привлекаемым лицам</t>
  </si>
  <si>
    <t>113</t>
  </si>
  <si>
    <t>Иные межбюджетные трансферты на оказание дополнительной финансовой помощи поселениям в целях финансового обеспечения расходных обязательств поселений на сохранение целевых показателей повышения оплаты труда работников учреждений культуры из бюджета Тихвинского района</t>
  </si>
  <si>
    <t>01.4.03.60860</t>
  </si>
  <si>
    <t>Иные межбюджетные трансферты на оказание дополнительной финансовой помощи поселениям в целях финансового обеспечения расходных обязательств поселений на сохранение целевых показателей повышения оплаты труда работников учреждений культуры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</si>
  <si>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01.4.03.60870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</si>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</sst>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?"/>
    <numFmt numFmtId="181" formatCode="#\ ##0.0"/>
  </numFmts>
  <fonts count="31">
    <font>
      <sz val="11"/>
      <color indexed="8"/>
      <name val="Calibri"/>
      <charset val="134"/>
    </font>
    <font>
      <b/>
      <sz val="14"/>
      <color indexed="8"/>
      <name val="Times New Roman"/>
      <charset val="204"/>
    </font>
    <font>
      <b/>
      <sz val="14"/>
      <name val="Times New Roman"/>
      <charset val="204"/>
    </font>
    <font>
      <b/>
      <sz val="12"/>
      <color indexed="0"/>
      <name val="Times New Roman"/>
      <charset val="204"/>
    </font>
    <font>
      <b/>
      <sz val="12"/>
      <color indexed="8"/>
      <name val="Times New Roman"/>
      <charset val="204"/>
    </font>
    <font>
      <sz val="12"/>
      <color indexed="0"/>
      <name val="Times New Roman"/>
      <charset val="204"/>
    </font>
    <font>
      <i/>
      <sz val="12"/>
      <color indexed="0"/>
      <name val="Times New Roman"/>
      <charset val="204"/>
    </font>
    <font>
      <b/>
      <i/>
      <sz val="12"/>
      <color indexed="0"/>
      <name val="Times New Roman"/>
      <charset val="204"/>
    </font>
    <font>
      <sz val="12"/>
      <name val="Times New Roman"/>
      <charset val="204"/>
    </font>
    <font>
      <sz val="14"/>
      <color indexed="8"/>
      <name val="Times New Roman"/>
      <charset val="204"/>
    </font>
    <font>
      <b/>
      <sz val="12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/>
    </xf>
    <xf numFmtId="180" fontId="2" fillId="0" borderId="0" xfId="0" applyNumberFormat="1" applyFont="1" applyAlignment="1">
      <alignment horizontal="center" vertical="center" wrapText="1"/>
    </xf>
    <xf numFmtId="180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80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80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5" fillId="0" borderId="5" xfId="0" applyNumberFormat="1" applyFont="1" applyBorder="1" applyAlignment="1">
      <alignment horizontal="justify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180" fontId="6" fillId="0" borderId="5" xfId="0" applyNumberFormat="1" applyFont="1" applyBorder="1" applyAlignment="1">
      <alignment horizontal="justify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justify" vertical="center" wrapText="1"/>
    </xf>
    <xf numFmtId="180" fontId="5" fillId="0" borderId="5" xfId="0" applyNumberFormat="1" applyFont="1" applyBorder="1" applyAlignment="1">
      <alignment horizontal="justify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justify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right" vertical="center" wrapText="1"/>
    </xf>
    <xf numFmtId="49" fontId="3" fillId="0" borderId="5" xfId="0" applyNumberFormat="1" applyFon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right" vertical="center" wrapText="1"/>
    </xf>
    <xf numFmtId="49" fontId="6" fillId="0" borderId="5" xfId="0" applyNumberFormat="1" applyFont="1" applyBorder="1" applyAlignment="1">
      <alignment horizontal="right" vertical="center" wrapText="1"/>
    </xf>
    <xf numFmtId="49" fontId="7" fillId="0" borderId="5" xfId="0" applyNumberFormat="1" applyFont="1" applyBorder="1" applyAlignment="1">
      <alignment horizontal="right" vertical="center" wrapText="1"/>
    </xf>
    <xf numFmtId="180" fontId="3" fillId="0" borderId="5" xfId="0" applyNumberFormat="1" applyFont="1" applyBorder="1" applyAlignment="1">
      <alignment horizontal="center" vertical="center" wrapText="1"/>
    </xf>
    <xf numFmtId="181" fontId="3" fillId="0" borderId="5" xfId="0" applyNumberFormat="1" applyFont="1" applyBorder="1" applyAlignment="1">
      <alignment horizontal="right"/>
    </xf>
    <xf numFmtId="181" fontId="5" fillId="0" borderId="5" xfId="0" applyNumberFormat="1" applyFont="1" applyBorder="1" applyAlignment="1">
      <alignment horizontal="right"/>
    </xf>
    <xf numFmtId="181" fontId="6" fillId="0" borderId="5" xfId="0" applyNumberFormat="1" applyFont="1" applyBorder="1" applyAlignment="1">
      <alignment horizontal="right"/>
    </xf>
    <xf numFmtId="49" fontId="7" fillId="0" borderId="5" xfId="0" applyNumberFormat="1" applyFont="1" applyBorder="1" applyAlignment="1">
      <alignment horizontal="justify" vertical="center" wrapText="1"/>
    </xf>
    <xf numFmtId="181" fontId="7" fillId="0" borderId="5" xfId="0" applyNumberFormat="1" applyFont="1" applyBorder="1" applyAlignment="1">
      <alignment horizontal="right"/>
    </xf>
    <xf numFmtId="181" fontId="3" fillId="2" borderId="5" xfId="0" applyNumberFormat="1" applyFont="1" applyFill="1" applyBorder="1" applyAlignment="1">
      <alignment horizontal="right"/>
    </xf>
    <xf numFmtId="181" fontId="3" fillId="3" borderId="5" xfId="0" applyNumberFormat="1" applyFont="1" applyFill="1" applyBorder="1" applyAlignment="1">
      <alignment horizontal="right"/>
    </xf>
    <xf numFmtId="181" fontId="5" fillId="2" borderId="5" xfId="0" applyNumberFormat="1" applyFont="1" applyFill="1" applyBorder="1" applyAlignment="1">
      <alignment horizontal="right"/>
    </xf>
    <xf numFmtId="181" fontId="5" fillId="3" borderId="5" xfId="0" applyNumberFormat="1" applyFont="1" applyFill="1" applyBorder="1" applyAlignment="1">
      <alignment horizontal="right"/>
    </xf>
    <xf numFmtId="181" fontId="6" fillId="2" borderId="5" xfId="0" applyNumberFormat="1" applyFont="1" applyFill="1" applyBorder="1" applyAlignment="1">
      <alignment horizontal="right"/>
    </xf>
    <xf numFmtId="181" fontId="6" fillId="3" borderId="5" xfId="0" applyNumberFormat="1" applyFont="1" applyFill="1" applyBorder="1" applyAlignment="1">
      <alignment horizontal="right"/>
    </xf>
    <xf numFmtId="181" fontId="7" fillId="2" borderId="5" xfId="0" applyNumberFormat="1" applyFont="1" applyFill="1" applyBorder="1" applyAlignment="1">
      <alignment horizontal="right"/>
    </xf>
    <xf numFmtId="181" fontId="7" fillId="3" borderId="5" xfId="0" applyNumberFormat="1" applyFont="1" applyFill="1" applyBorder="1" applyAlignment="1">
      <alignment horizontal="right"/>
    </xf>
    <xf numFmtId="0" fontId="10" fillId="0" borderId="0" xfId="0" applyFont="1" applyAlignment="1">
      <alignment horizontal="right"/>
    </xf>
    <xf numFmtId="180" fontId="3" fillId="0" borderId="5" xfId="0" applyNumberFormat="1" applyFont="1" applyBorder="1" applyAlignment="1">
      <alignment horizontal="justify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Q222"/>
  <sheetViews>
    <sheetView showGridLines="0" tabSelected="1" workbookViewId="0">
      <selection activeCell="BW10" sqref="BW10"/>
    </sheetView>
  </sheetViews>
  <sheetFormatPr defaultColWidth="9" defaultRowHeight="10.15" customHeight="1"/>
  <cols>
    <col min="1" max="1" width="43.1428571428571" customWidth="1"/>
    <col min="2" max="2" width="16.7142857142857" customWidth="1"/>
    <col min="3" max="4" width="10.7142857142857" customWidth="1"/>
    <col min="5" max="5" width="16.2857142857143" customWidth="1"/>
    <col min="6" max="19" width="8" hidden="1" customWidth="1"/>
    <col min="20" max="20" width="10.7142857142857" customWidth="1"/>
    <col min="21" max="36" width="8" hidden="1" customWidth="1"/>
    <col min="37" max="37" width="26" customWidth="1"/>
    <col min="38" max="50" width="8" hidden="1" customWidth="1"/>
    <col min="51" max="51" width="26" customWidth="1"/>
    <col min="52" max="64" width="8" hidden="1" customWidth="1"/>
    <col min="65" max="65" width="26" customWidth="1"/>
    <col min="66" max="69" width="8" hidden="1" customWidth="1"/>
  </cols>
  <sheetData>
    <row r="2" ht="18.75" customHeight="1" spans="1:6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ht="76.5" customHeight="1" spans="1:6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</row>
    <row r="4" ht="33.75" customHeight="1" spans="1:6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</row>
    <row r="5"/>
    <row r="6" ht="15"/>
    <row r="7" ht="15.75" spans="65:65">
      <c r="BM7" s="38" t="s">
        <v>3</v>
      </c>
    </row>
    <row r="8" ht="19.9" customHeight="1" spans="1:69">
      <c r="A8" s="3" t="s">
        <v>4</v>
      </c>
      <c r="B8" s="4" t="s">
        <v>5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8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4" t="s">
        <v>6</v>
      </c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18"/>
      <c r="BN8" s="19"/>
      <c r="BO8" s="19"/>
      <c r="BP8" s="19"/>
      <c r="BQ8" s="19"/>
    </row>
    <row r="9" spans="1:69">
      <c r="A9" s="6"/>
      <c r="B9" s="7" t="s">
        <v>7</v>
      </c>
      <c r="C9" s="7" t="s">
        <v>8</v>
      </c>
      <c r="D9" s="7" t="s">
        <v>9</v>
      </c>
      <c r="E9" s="7" t="s">
        <v>10</v>
      </c>
      <c r="F9" s="7" t="s">
        <v>10</v>
      </c>
      <c r="G9" s="7" t="s">
        <v>10</v>
      </c>
      <c r="H9" s="7" t="s">
        <v>10</v>
      </c>
      <c r="I9" s="7" t="s">
        <v>10</v>
      </c>
      <c r="J9" s="7" t="s">
        <v>10</v>
      </c>
      <c r="K9" s="7" t="s">
        <v>10</v>
      </c>
      <c r="L9" s="7" t="s">
        <v>10</v>
      </c>
      <c r="M9" s="7" t="s">
        <v>10</v>
      </c>
      <c r="N9" s="7" t="s">
        <v>10</v>
      </c>
      <c r="O9" s="7" t="s">
        <v>10</v>
      </c>
      <c r="P9" s="7" t="s">
        <v>10</v>
      </c>
      <c r="Q9" s="7" t="s">
        <v>10</v>
      </c>
      <c r="R9" s="7" t="s">
        <v>10</v>
      </c>
      <c r="S9" s="7" t="s">
        <v>10</v>
      </c>
      <c r="T9" s="7" t="s">
        <v>11</v>
      </c>
      <c r="U9" s="7" t="s">
        <v>12</v>
      </c>
      <c r="V9" s="7" t="s">
        <v>13</v>
      </c>
      <c r="W9" s="7" t="s">
        <v>14</v>
      </c>
      <c r="X9" s="7" t="s">
        <v>15</v>
      </c>
      <c r="Y9" s="7" t="s">
        <v>16</v>
      </c>
      <c r="Z9" s="24" t="s">
        <v>4</v>
      </c>
      <c r="AA9" s="24" t="s">
        <v>17</v>
      </c>
      <c r="AB9" s="24" t="s">
        <v>18</v>
      </c>
      <c r="AC9" s="24" t="s">
        <v>19</v>
      </c>
      <c r="AD9" s="24" t="s">
        <v>20</v>
      </c>
      <c r="AE9" s="24" t="s">
        <v>21</v>
      </c>
      <c r="AF9" s="24" t="s">
        <v>17</v>
      </c>
      <c r="AG9" s="24" t="s">
        <v>18</v>
      </c>
      <c r="AH9" s="24" t="s">
        <v>19</v>
      </c>
      <c r="AI9" s="24" t="s">
        <v>20</v>
      </c>
      <c r="AJ9" s="24" t="s">
        <v>21</v>
      </c>
      <c r="AK9" s="24" t="s">
        <v>22</v>
      </c>
      <c r="AL9" s="24" t="s">
        <v>18</v>
      </c>
      <c r="AM9" s="24" t="s">
        <v>19</v>
      </c>
      <c r="AN9" s="24" t="s">
        <v>20</v>
      </c>
      <c r="AO9" s="24" t="s">
        <v>23</v>
      </c>
      <c r="AP9" s="24" t="s">
        <v>24</v>
      </c>
      <c r="AQ9" s="24" t="s">
        <v>25</v>
      </c>
      <c r="AR9" s="24" t="s">
        <v>26</v>
      </c>
      <c r="AS9" s="24" t="s">
        <v>27</v>
      </c>
      <c r="AT9" s="24" t="s">
        <v>23</v>
      </c>
      <c r="AU9" s="24" t="s">
        <v>24</v>
      </c>
      <c r="AV9" s="24" t="s">
        <v>25</v>
      </c>
      <c r="AW9" s="24" t="s">
        <v>26</v>
      </c>
      <c r="AX9" s="24" t="s">
        <v>27</v>
      </c>
      <c r="AY9" s="24" t="s">
        <v>28</v>
      </c>
      <c r="AZ9" s="24" t="s">
        <v>24</v>
      </c>
      <c r="BA9" s="24" t="s">
        <v>25</v>
      </c>
      <c r="BB9" s="24" t="s">
        <v>26</v>
      </c>
      <c r="BC9" s="24" t="s">
        <v>29</v>
      </c>
      <c r="BD9" s="24" t="s">
        <v>30</v>
      </c>
      <c r="BE9" s="24" t="s">
        <v>31</v>
      </c>
      <c r="BF9" s="24" t="s">
        <v>32</v>
      </c>
      <c r="BG9" s="24" t="s">
        <v>33</v>
      </c>
      <c r="BH9" s="24" t="s">
        <v>29</v>
      </c>
      <c r="BI9" s="24" t="s">
        <v>30</v>
      </c>
      <c r="BJ9" s="24" t="s">
        <v>31</v>
      </c>
      <c r="BK9" s="24" t="s">
        <v>32</v>
      </c>
      <c r="BL9" s="24" t="s">
        <v>33</v>
      </c>
      <c r="BM9" s="24" t="s">
        <v>34</v>
      </c>
      <c r="BN9" s="24" t="s">
        <v>30</v>
      </c>
      <c r="BO9" s="24" t="s">
        <v>31</v>
      </c>
      <c r="BP9" s="24" t="s">
        <v>32</v>
      </c>
      <c r="BQ9" s="24" t="s">
        <v>4</v>
      </c>
    </row>
    <row r="10" ht="60.95" customHeight="1" spans="1:69">
      <c r="A10" s="8"/>
      <c r="B10" s="7" t="s">
        <v>35</v>
      </c>
      <c r="C10" s="7" t="s">
        <v>8</v>
      </c>
      <c r="D10" s="7" t="s">
        <v>9</v>
      </c>
      <c r="E10" s="7" t="s">
        <v>10</v>
      </c>
      <c r="F10" s="7" t="s">
        <v>10</v>
      </c>
      <c r="G10" s="7" t="s">
        <v>10</v>
      </c>
      <c r="H10" s="7" t="s">
        <v>10</v>
      </c>
      <c r="I10" s="7" t="s">
        <v>10</v>
      </c>
      <c r="J10" s="7" t="s">
        <v>10</v>
      </c>
      <c r="K10" s="7" t="s">
        <v>10</v>
      </c>
      <c r="L10" s="7" t="s">
        <v>10</v>
      </c>
      <c r="M10" s="7" t="s">
        <v>10</v>
      </c>
      <c r="N10" s="7" t="s">
        <v>10</v>
      </c>
      <c r="O10" s="7" t="s">
        <v>10</v>
      </c>
      <c r="P10" s="7" t="s">
        <v>10</v>
      </c>
      <c r="Q10" s="7" t="s">
        <v>10</v>
      </c>
      <c r="R10" s="7" t="s">
        <v>10</v>
      </c>
      <c r="S10" s="7" t="s">
        <v>10</v>
      </c>
      <c r="T10" s="7" t="s">
        <v>11</v>
      </c>
      <c r="U10" s="7" t="s">
        <v>12</v>
      </c>
      <c r="V10" s="7" t="s">
        <v>13</v>
      </c>
      <c r="W10" s="7" t="s">
        <v>14</v>
      </c>
      <c r="X10" s="7" t="s">
        <v>15</v>
      </c>
      <c r="Y10" s="7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 t="s">
        <v>17</v>
      </c>
      <c r="AP10" s="24" t="s">
        <v>18</v>
      </c>
      <c r="AQ10" s="24" t="s">
        <v>19</v>
      </c>
      <c r="AR10" s="24" t="s">
        <v>20</v>
      </c>
      <c r="AS10" s="24" t="s">
        <v>21</v>
      </c>
      <c r="AT10" s="24" t="s">
        <v>17</v>
      </c>
      <c r="AU10" s="24" t="s">
        <v>18</v>
      </c>
      <c r="AV10" s="24" t="s">
        <v>19</v>
      </c>
      <c r="AW10" s="24" t="s">
        <v>20</v>
      </c>
      <c r="AX10" s="24" t="s">
        <v>21</v>
      </c>
      <c r="AY10" s="24" t="s">
        <v>17</v>
      </c>
      <c r="AZ10" s="24" t="s">
        <v>18</v>
      </c>
      <c r="BA10" s="24" t="s">
        <v>19</v>
      </c>
      <c r="BB10" s="24" t="s">
        <v>20</v>
      </c>
      <c r="BC10" s="24" t="s">
        <v>17</v>
      </c>
      <c r="BD10" s="24" t="s">
        <v>18</v>
      </c>
      <c r="BE10" s="24" t="s">
        <v>19</v>
      </c>
      <c r="BF10" s="24" t="s">
        <v>20</v>
      </c>
      <c r="BG10" s="24" t="s">
        <v>21</v>
      </c>
      <c r="BH10" s="24" t="s">
        <v>17</v>
      </c>
      <c r="BI10" s="24" t="s">
        <v>18</v>
      </c>
      <c r="BJ10" s="24" t="s">
        <v>19</v>
      </c>
      <c r="BK10" s="24" t="s">
        <v>20</v>
      </c>
      <c r="BL10" s="24" t="s">
        <v>21</v>
      </c>
      <c r="BM10" s="24" t="s">
        <v>17</v>
      </c>
      <c r="BN10" s="24" t="s">
        <v>18</v>
      </c>
      <c r="BO10" s="24" t="s">
        <v>19</v>
      </c>
      <c r="BP10" s="24" t="s">
        <v>20</v>
      </c>
      <c r="BQ10" s="24"/>
    </row>
    <row r="11" ht="48" customHeight="1" spans="1:69">
      <c r="A11" s="9" t="s">
        <v>36</v>
      </c>
      <c r="B11" s="7" t="s">
        <v>37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20"/>
      <c r="W11" s="20"/>
      <c r="X11" s="20"/>
      <c r="Y11" s="20"/>
      <c r="Z11" s="9" t="s">
        <v>36</v>
      </c>
      <c r="AA11" s="25">
        <v>21418.6</v>
      </c>
      <c r="AB11" s="25">
        <v>142.7</v>
      </c>
      <c r="AC11" s="25">
        <v>4334.7</v>
      </c>
      <c r="AD11" s="25">
        <v>791</v>
      </c>
      <c r="AE11" s="25">
        <v>2345</v>
      </c>
      <c r="AF11" s="25">
        <v>12707.7</v>
      </c>
      <c r="AG11" s="25">
        <v>300.4</v>
      </c>
      <c r="AH11" s="25">
        <v>9145.9</v>
      </c>
      <c r="AI11" s="25">
        <v>1281.3</v>
      </c>
      <c r="AJ11" s="25">
        <v>470.3</v>
      </c>
      <c r="AK11" s="30">
        <v>46319.7</v>
      </c>
      <c r="AL11" s="31">
        <v>443</v>
      </c>
      <c r="AM11" s="31">
        <v>13480.6</v>
      </c>
      <c r="AN11" s="31">
        <v>2072.3</v>
      </c>
      <c r="AO11" s="31">
        <v>15763.3</v>
      </c>
      <c r="AP11" s="31">
        <v>149.6</v>
      </c>
      <c r="AQ11" s="31">
        <v>3.5</v>
      </c>
      <c r="AR11" s="31">
        <v>1610.9</v>
      </c>
      <c r="AS11" s="31">
        <v>475</v>
      </c>
      <c r="AT11" s="31">
        <v>3.4</v>
      </c>
      <c r="AU11" s="31">
        <v>3.4</v>
      </c>
      <c r="AV11" s="31"/>
      <c r="AW11" s="31"/>
      <c r="AX11" s="31"/>
      <c r="AY11" s="30">
        <f>SUM(AY12,AY73,AY82,AY101,AY124,AY155,AY199,AY204)</f>
        <v>45387.8</v>
      </c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>
        <f t="shared" ref="BM11:BM66" si="0">AY11/AK11*100</f>
        <v>97.9881130490914</v>
      </c>
      <c r="BN11" s="25">
        <v>153</v>
      </c>
      <c r="BO11" s="25">
        <v>3.5</v>
      </c>
      <c r="BP11" s="25">
        <v>1694</v>
      </c>
      <c r="BQ11" s="9" t="s">
        <v>36</v>
      </c>
    </row>
    <row r="12" ht="34.15" customHeight="1" spans="1:69">
      <c r="A12" s="9" t="s">
        <v>38</v>
      </c>
      <c r="B12" s="7" t="s">
        <v>37</v>
      </c>
      <c r="C12" s="7" t="s">
        <v>39</v>
      </c>
      <c r="D12" s="7" t="s">
        <v>40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20"/>
      <c r="W12" s="20"/>
      <c r="X12" s="20"/>
      <c r="Y12" s="20"/>
      <c r="Z12" s="9" t="s">
        <v>38</v>
      </c>
      <c r="AA12" s="25">
        <v>5708.2</v>
      </c>
      <c r="AB12" s="25"/>
      <c r="AC12" s="25"/>
      <c r="AD12" s="25"/>
      <c r="AE12" s="25">
        <v>395</v>
      </c>
      <c r="AF12" s="25">
        <v>511.9</v>
      </c>
      <c r="AG12" s="25"/>
      <c r="AH12" s="25"/>
      <c r="AI12" s="25">
        <v>484.4</v>
      </c>
      <c r="AJ12" s="25"/>
      <c r="AK12" s="30">
        <v>7992.8</v>
      </c>
      <c r="AL12" s="31"/>
      <c r="AM12" s="31"/>
      <c r="AN12" s="31">
        <v>484.4</v>
      </c>
      <c r="AO12" s="31">
        <v>5708.2</v>
      </c>
      <c r="AP12" s="31"/>
      <c r="AQ12" s="31"/>
      <c r="AR12" s="31"/>
      <c r="AS12" s="31">
        <v>395</v>
      </c>
      <c r="AT12" s="31"/>
      <c r="AU12" s="31"/>
      <c r="AV12" s="31"/>
      <c r="AW12" s="31"/>
      <c r="AX12" s="31"/>
      <c r="AY12" s="30">
        <v>7955.5</v>
      </c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>
        <f t="shared" si="0"/>
        <v>99.5333299969973</v>
      </c>
      <c r="BN12" s="25"/>
      <c r="BO12" s="25"/>
      <c r="BP12" s="25"/>
      <c r="BQ12" s="9" t="s">
        <v>38</v>
      </c>
    </row>
    <row r="13" ht="110.1" customHeight="1" spans="1:69">
      <c r="A13" s="9" t="s">
        <v>41</v>
      </c>
      <c r="B13" s="7" t="s">
        <v>37</v>
      </c>
      <c r="C13" s="7" t="s">
        <v>39</v>
      </c>
      <c r="D13" s="7" t="s">
        <v>42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20"/>
      <c r="W13" s="20"/>
      <c r="X13" s="20"/>
      <c r="Y13" s="20"/>
      <c r="Z13" s="9" t="s">
        <v>41</v>
      </c>
      <c r="AA13" s="25">
        <v>5265.4</v>
      </c>
      <c r="AB13" s="25"/>
      <c r="AC13" s="25"/>
      <c r="AD13" s="25"/>
      <c r="AE13" s="25">
        <v>64.9</v>
      </c>
      <c r="AF13" s="25">
        <v>474.4</v>
      </c>
      <c r="AG13" s="25"/>
      <c r="AH13" s="25"/>
      <c r="AI13" s="25">
        <v>484.4</v>
      </c>
      <c r="AJ13" s="25"/>
      <c r="AK13" s="30">
        <v>7435.5</v>
      </c>
      <c r="AL13" s="31"/>
      <c r="AM13" s="31"/>
      <c r="AN13" s="31">
        <v>484.4</v>
      </c>
      <c r="AO13" s="31">
        <v>5265.4</v>
      </c>
      <c r="AP13" s="31"/>
      <c r="AQ13" s="31"/>
      <c r="AR13" s="31"/>
      <c r="AS13" s="31">
        <v>64.9</v>
      </c>
      <c r="AT13" s="31"/>
      <c r="AU13" s="31"/>
      <c r="AV13" s="31"/>
      <c r="AW13" s="31"/>
      <c r="AX13" s="31"/>
      <c r="AY13" s="30">
        <v>7428.6</v>
      </c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>
        <f t="shared" si="0"/>
        <v>99.9072019366552</v>
      </c>
      <c r="BN13" s="25"/>
      <c r="BO13" s="25"/>
      <c r="BP13" s="25"/>
      <c r="BQ13" s="9" t="s">
        <v>41</v>
      </c>
    </row>
    <row r="14" ht="51.4" customHeight="1" spans="1:69">
      <c r="A14" s="10" t="s">
        <v>43</v>
      </c>
      <c r="B14" s="11" t="s">
        <v>37</v>
      </c>
      <c r="C14" s="11" t="s">
        <v>39</v>
      </c>
      <c r="D14" s="11" t="s">
        <v>42</v>
      </c>
      <c r="E14" s="11" t="s">
        <v>44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21"/>
      <c r="W14" s="21"/>
      <c r="X14" s="21"/>
      <c r="Y14" s="21"/>
      <c r="Z14" s="10" t="s">
        <v>43</v>
      </c>
      <c r="AA14" s="26">
        <v>4003.8</v>
      </c>
      <c r="AB14" s="26"/>
      <c r="AC14" s="26"/>
      <c r="AD14" s="26"/>
      <c r="AE14" s="26"/>
      <c r="AF14" s="26">
        <v>45.3</v>
      </c>
      <c r="AG14" s="26"/>
      <c r="AH14" s="26"/>
      <c r="AI14" s="26"/>
      <c r="AJ14" s="26"/>
      <c r="AK14" s="32">
        <v>4186.9</v>
      </c>
      <c r="AL14" s="33"/>
      <c r="AM14" s="33"/>
      <c r="AN14" s="33"/>
      <c r="AO14" s="33">
        <v>4003.8</v>
      </c>
      <c r="AP14" s="33"/>
      <c r="AQ14" s="33"/>
      <c r="AR14" s="33"/>
      <c r="AS14" s="33"/>
      <c r="AT14" s="33"/>
      <c r="AU14" s="33"/>
      <c r="AV14" s="33"/>
      <c r="AW14" s="33"/>
      <c r="AX14" s="33"/>
      <c r="AY14" s="32">
        <v>4179.9</v>
      </c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>
        <f t="shared" si="0"/>
        <v>99.8328118655807</v>
      </c>
      <c r="BN14" s="26"/>
      <c r="BO14" s="26"/>
      <c r="BP14" s="26"/>
      <c r="BQ14" s="10" t="s">
        <v>43</v>
      </c>
    </row>
    <row r="15" ht="141.95" customHeight="1" spans="1:69">
      <c r="A15" s="12" t="s">
        <v>45</v>
      </c>
      <c r="B15" s="13" t="s">
        <v>37</v>
      </c>
      <c r="C15" s="13" t="s">
        <v>39</v>
      </c>
      <c r="D15" s="13" t="s">
        <v>42</v>
      </c>
      <c r="E15" s="13" t="s">
        <v>44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46</v>
      </c>
      <c r="U15" s="13"/>
      <c r="V15" s="22"/>
      <c r="W15" s="22"/>
      <c r="X15" s="22"/>
      <c r="Y15" s="22"/>
      <c r="Z15" s="12" t="s">
        <v>45</v>
      </c>
      <c r="AA15" s="27">
        <v>3396.5</v>
      </c>
      <c r="AB15" s="27"/>
      <c r="AC15" s="27"/>
      <c r="AD15" s="27"/>
      <c r="AE15" s="27"/>
      <c r="AF15" s="27">
        <v>47.9</v>
      </c>
      <c r="AG15" s="27"/>
      <c r="AH15" s="27"/>
      <c r="AI15" s="27"/>
      <c r="AJ15" s="27"/>
      <c r="AK15" s="34">
        <v>3619.4</v>
      </c>
      <c r="AL15" s="35"/>
      <c r="AM15" s="35"/>
      <c r="AN15" s="35"/>
      <c r="AO15" s="35">
        <v>3396.5</v>
      </c>
      <c r="AP15" s="35"/>
      <c r="AQ15" s="35"/>
      <c r="AR15" s="35"/>
      <c r="AS15" s="35"/>
      <c r="AT15" s="35"/>
      <c r="AU15" s="35"/>
      <c r="AV15" s="35"/>
      <c r="AW15" s="35"/>
      <c r="AX15" s="35"/>
      <c r="AY15" s="34">
        <v>3619.4</v>
      </c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2">
        <f t="shared" si="0"/>
        <v>100</v>
      </c>
      <c r="BN15" s="27"/>
      <c r="BO15" s="27"/>
      <c r="BP15" s="27"/>
      <c r="BQ15" s="12" t="s">
        <v>45</v>
      </c>
    </row>
    <row r="16" ht="44.1" customHeight="1" spans="1:69">
      <c r="A16" s="14" t="s">
        <v>47</v>
      </c>
      <c r="B16" s="13" t="s">
        <v>37</v>
      </c>
      <c r="C16" s="13" t="s">
        <v>39</v>
      </c>
      <c r="D16" s="13" t="s">
        <v>42</v>
      </c>
      <c r="E16" s="13" t="s">
        <v>44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48</v>
      </c>
      <c r="U16" s="13"/>
      <c r="V16" s="22"/>
      <c r="W16" s="22"/>
      <c r="X16" s="22"/>
      <c r="Y16" s="22"/>
      <c r="Z16" s="14" t="s">
        <v>47</v>
      </c>
      <c r="AA16" s="27">
        <v>2606.4</v>
      </c>
      <c r="AB16" s="27"/>
      <c r="AC16" s="27"/>
      <c r="AD16" s="27"/>
      <c r="AE16" s="27"/>
      <c r="AF16" s="27">
        <v>40</v>
      </c>
      <c r="AG16" s="27"/>
      <c r="AH16" s="27"/>
      <c r="AI16" s="27"/>
      <c r="AJ16" s="27"/>
      <c r="AK16" s="34">
        <v>2745.1</v>
      </c>
      <c r="AL16" s="35"/>
      <c r="AM16" s="35"/>
      <c r="AN16" s="35"/>
      <c r="AO16" s="35">
        <v>2606.4</v>
      </c>
      <c r="AP16" s="35"/>
      <c r="AQ16" s="35"/>
      <c r="AR16" s="35"/>
      <c r="AS16" s="35"/>
      <c r="AT16" s="35"/>
      <c r="AU16" s="35"/>
      <c r="AV16" s="35"/>
      <c r="AW16" s="35"/>
      <c r="AX16" s="35"/>
      <c r="AY16" s="34">
        <v>2745.1</v>
      </c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2">
        <f t="shared" si="0"/>
        <v>100</v>
      </c>
      <c r="BN16" s="27"/>
      <c r="BO16" s="27"/>
      <c r="BP16" s="27"/>
      <c r="BQ16" s="14" t="s">
        <v>47</v>
      </c>
    </row>
    <row r="17" ht="78" customHeight="1" spans="1:69">
      <c r="A17" s="14" t="s">
        <v>49</v>
      </c>
      <c r="B17" s="13" t="s">
        <v>37</v>
      </c>
      <c r="C17" s="13" t="s">
        <v>39</v>
      </c>
      <c r="D17" s="13" t="s">
        <v>42</v>
      </c>
      <c r="E17" s="13" t="s">
        <v>44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50</v>
      </c>
      <c r="U17" s="13"/>
      <c r="V17" s="22"/>
      <c r="W17" s="22"/>
      <c r="X17" s="22"/>
      <c r="Y17" s="22"/>
      <c r="Z17" s="14" t="s">
        <v>49</v>
      </c>
      <c r="AA17" s="27">
        <v>787.1</v>
      </c>
      <c r="AB17" s="27"/>
      <c r="AC17" s="27"/>
      <c r="AD17" s="27"/>
      <c r="AE17" s="27"/>
      <c r="AF17" s="27">
        <v>7.9</v>
      </c>
      <c r="AG17" s="27"/>
      <c r="AH17" s="27"/>
      <c r="AI17" s="27"/>
      <c r="AJ17" s="27"/>
      <c r="AK17" s="34">
        <v>874.3</v>
      </c>
      <c r="AL17" s="35"/>
      <c r="AM17" s="35"/>
      <c r="AN17" s="35"/>
      <c r="AO17" s="35">
        <v>787.1</v>
      </c>
      <c r="AP17" s="35"/>
      <c r="AQ17" s="35"/>
      <c r="AR17" s="35"/>
      <c r="AS17" s="35"/>
      <c r="AT17" s="35"/>
      <c r="AU17" s="35"/>
      <c r="AV17" s="35"/>
      <c r="AW17" s="35"/>
      <c r="AX17" s="35"/>
      <c r="AY17" s="34">
        <v>874.3</v>
      </c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2">
        <f t="shared" si="0"/>
        <v>100</v>
      </c>
      <c r="BN17" s="27"/>
      <c r="BO17" s="27"/>
      <c r="BP17" s="27"/>
      <c r="BQ17" s="14" t="s">
        <v>49</v>
      </c>
    </row>
    <row r="18" ht="90" customHeight="1" spans="1:69">
      <c r="A18" s="14" t="s">
        <v>51</v>
      </c>
      <c r="B18" s="13" t="s">
        <v>37</v>
      </c>
      <c r="C18" s="13" t="s">
        <v>39</v>
      </c>
      <c r="D18" s="13" t="s">
        <v>42</v>
      </c>
      <c r="E18" s="13" t="s">
        <v>44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52</v>
      </c>
      <c r="U18" s="13"/>
      <c r="V18" s="22"/>
      <c r="W18" s="22"/>
      <c r="X18" s="22"/>
      <c r="Y18" s="22"/>
      <c r="Z18" s="14" t="s">
        <v>51</v>
      </c>
      <c r="AA18" s="27">
        <v>607.3</v>
      </c>
      <c r="AB18" s="27"/>
      <c r="AC18" s="27"/>
      <c r="AD18" s="27"/>
      <c r="AE18" s="27"/>
      <c r="AF18" s="27">
        <v>-2.6</v>
      </c>
      <c r="AG18" s="27"/>
      <c r="AH18" s="27"/>
      <c r="AI18" s="27"/>
      <c r="AJ18" s="27"/>
      <c r="AK18" s="34">
        <v>567.5</v>
      </c>
      <c r="AL18" s="35"/>
      <c r="AM18" s="35"/>
      <c r="AN18" s="35"/>
      <c r="AO18" s="35">
        <v>607.3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4">
        <v>560.5</v>
      </c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2">
        <f t="shared" si="0"/>
        <v>98.7665198237885</v>
      </c>
      <c r="BN18" s="27"/>
      <c r="BO18" s="27"/>
      <c r="BP18" s="27"/>
      <c r="BQ18" s="14" t="s">
        <v>51</v>
      </c>
    </row>
    <row r="19" ht="51.4" customHeight="1" spans="1:69">
      <c r="A19" s="14" t="s">
        <v>53</v>
      </c>
      <c r="B19" s="13" t="s">
        <v>37</v>
      </c>
      <c r="C19" s="13" t="s">
        <v>39</v>
      </c>
      <c r="D19" s="13" t="s">
        <v>42</v>
      </c>
      <c r="E19" s="13" t="s">
        <v>44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54</v>
      </c>
      <c r="U19" s="13"/>
      <c r="V19" s="22"/>
      <c r="W19" s="22"/>
      <c r="X19" s="22"/>
      <c r="Y19" s="22"/>
      <c r="Z19" s="14" t="s">
        <v>53</v>
      </c>
      <c r="AA19" s="27">
        <v>180.2</v>
      </c>
      <c r="AB19" s="27"/>
      <c r="AC19" s="27"/>
      <c r="AD19" s="27"/>
      <c r="AE19" s="27"/>
      <c r="AF19" s="27">
        <v>-20.4</v>
      </c>
      <c r="AG19" s="27"/>
      <c r="AH19" s="27"/>
      <c r="AI19" s="27"/>
      <c r="AJ19" s="27"/>
      <c r="AK19" s="34">
        <v>153.9</v>
      </c>
      <c r="AL19" s="35"/>
      <c r="AM19" s="35"/>
      <c r="AN19" s="35"/>
      <c r="AO19" s="35">
        <v>180.2</v>
      </c>
      <c r="AP19" s="35"/>
      <c r="AQ19" s="35"/>
      <c r="AR19" s="35"/>
      <c r="AS19" s="35"/>
      <c r="AT19" s="35"/>
      <c r="AU19" s="35"/>
      <c r="AV19" s="35"/>
      <c r="AW19" s="35"/>
      <c r="AX19" s="35"/>
      <c r="AY19" s="34">
        <v>146.9</v>
      </c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2">
        <f t="shared" si="0"/>
        <v>95.45159194282</v>
      </c>
      <c r="BN19" s="27"/>
      <c r="BO19" s="27"/>
      <c r="BP19" s="27"/>
      <c r="BQ19" s="14" t="s">
        <v>53</v>
      </c>
    </row>
    <row r="20" ht="27.95" customHeight="1" spans="1:69">
      <c r="A20" s="14" t="s">
        <v>55</v>
      </c>
      <c r="B20" s="13" t="s">
        <v>37</v>
      </c>
      <c r="C20" s="13" t="s">
        <v>39</v>
      </c>
      <c r="D20" s="13" t="s">
        <v>42</v>
      </c>
      <c r="E20" s="13" t="s">
        <v>44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56</v>
      </c>
      <c r="U20" s="13"/>
      <c r="V20" s="22"/>
      <c r="W20" s="22"/>
      <c r="X20" s="22"/>
      <c r="Y20" s="22"/>
      <c r="Z20" s="14" t="s">
        <v>55</v>
      </c>
      <c r="AA20" s="27">
        <v>427.1</v>
      </c>
      <c r="AB20" s="27"/>
      <c r="AC20" s="27"/>
      <c r="AD20" s="27"/>
      <c r="AE20" s="27"/>
      <c r="AF20" s="27">
        <v>17.8</v>
      </c>
      <c r="AG20" s="27"/>
      <c r="AH20" s="27"/>
      <c r="AI20" s="27"/>
      <c r="AJ20" s="27"/>
      <c r="AK20" s="34">
        <v>413.6</v>
      </c>
      <c r="AL20" s="35"/>
      <c r="AM20" s="35"/>
      <c r="AN20" s="35"/>
      <c r="AO20" s="35">
        <v>427.1</v>
      </c>
      <c r="AP20" s="35"/>
      <c r="AQ20" s="35"/>
      <c r="AR20" s="35"/>
      <c r="AS20" s="35"/>
      <c r="AT20" s="35"/>
      <c r="AU20" s="35"/>
      <c r="AV20" s="35"/>
      <c r="AW20" s="35"/>
      <c r="AX20" s="35"/>
      <c r="AY20" s="34">
        <v>413.6</v>
      </c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2">
        <f t="shared" si="0"/>
        <v>100</v>
      </c>
      <c r="BN20" s="27"/>
      <c r="BO20" s="27"/>
      <c r="BP20" s="27"/>
      <c r="BQ20" s="14" t="s">
        <v>55</v>
      </c>
    </row>
    <row r="21" ht="51.4" customHeight="1" spans="1:69">
      <c r="A21" s="10" t="s">
        <v>57</v>
      </c>
      <c r="B21" s="11" t="s">
        <v>37</v>
      </c>
      <c r="C21" s="11" t="s">
        <v>39</v>
      </c>
      <c r="D21" s="11" t="s">
        <v>42</v>
      </c>
      <c r="E21" s="11" t="s">
        <v>58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21"/>
      <c r="W21" s="21"/>
      <c r="X21" s="21"/>
      <c r="Y21" s="21"/>
      <c r="Z21" s="10" t="s">
        <v>57</v>
      </c>
      <c r="AA21" s="26">
        <v>35</v>
      </c>
      <c r="AB21" s="26"/>
      <c r="AC21" s="26"/>
      <c r="AD21" s="26"/>
      <c r="AE21" s="26"/>
      <c r="AF21" s="26">
        <v>-8</v>
      </c>
      <c r="AG21" s="26"/>
      <c r="AH21" s="26"/>
      <c r="AI21" s="26"/>
      <c r="AJ21" s="26"/>
      <c r="AK21" s="32">
        <v>19.3</v>
      </c>
      <c r="AL21" s="33"/>
      <c r="AM21" s="33"/>
      <c r="AN21" s="33"/>
      <c r="AO21" s="33">
        <v>35</v>
      </c>
      <c r="AP21" s="33"/>
      <c r="AQ21" s="33"/>
      <c r="AR21" s="33"/>
      <c r="AS21" s="33"/>
      <c r="AT21" s="33"/>
      <c r="AU21" s="33"/>
      <c r="AV21" s="33"/>
      <c r="AW21" s="33"/>
      <c r="AX21" s="33"/>
      <c r="AY21" s="32">
        <v>19.3</v>
      </c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>
        <f t="shared" si="0"/>
        <v>100</v>
      </c>
      <c r="BN21" s="26"/>
      <c r="BO21" s="26"/>
      <c r="BP21" s="26"/>
      <c r="BQ21" s="10" t="s">
        <v>57</v>
      </c>
    </row>
    <row r="22" ht="90.95" customHeight="1" spans="1:69">
      <c r="A22" s="14" t="s">
        <v>59</v>
      </c>
      <c r="B22" s="13" t="s">
        <v>37</v>
      </c>
      <c r="C22" s="13" t="s">
        <v>39</v>
      </c>
      <c r="D22" s="13" t="s">
        <v>42</v>
      </c>
      <c r="E22" s="13" t="s">
        <v>58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52</v>
      </c>
      <c r="U22" s="13"/>
      <c r="V22" s="22"/>
      <c r="W22" s="22"/>
      <c r="X22" s="22"/>
      <c r="Y22" s="22"/>
      <c r="Z22" s="14" t="s">
        <v>59</v>
      </c>
      <c r="AA22" s="27">
        <v>35</v>
      </c>
      <c r="AB22" s="27"/>
      <c r="AC22" s="27"/>
      <c r="AD22" s="27"/>
      <c r="AE22" s="27"/>
      <c r="AF22" s="27">
        <v>-8</v>
      </c>
      <c r="AG22" s="27"/>
      <c r="AH22" s="27"/>
      <c r="AI22" s="27"/>
      <c r="AJ22" s="27"/>
      <c r="AK22" s="34">
        <v>19.3</v>
      </c>
      <c r="AL22" s="35"/>
      <c r="AM22" s="35"/>
      <c r="AN22" s="35"/>
      <c r="AO22" s="35">
        <v>35</v>
      </c>
      <c r="AP22" s="35"/>
      <c r="AQ22" s="35"/>
      <c r="AR22" s="35"/>
      <c r="AS22" s="35"/>
      <c r="AT22" s="35"/>
      <c r="AU22" s="35"/>
      <c r="AV22" s="35"/>
      <c r="AW22" s="35"/>
      <c r="AX22" s="35"/>
      <c r="AY22" s="34">
        <v>19.3</v>
      </c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2">
        <f t="shared" si="0"/>
        <v>100</v>
      </c>
      <c r="BN22" s="27"/>
      <c r="BO22" s="27"/>
      <c r="BP22" s="27"/>
      <c r="BQ22" s="14" t="s">
        <v>59</v>
      </c>
    </row>
    <row r="23" ht="29.1" customHeight="1" spans="1:69">
      <c r="A23" s="14" t="s">
        <v>55</v>
      </c>
      <c r="B23" s="13" t="s">
        <v>37</v>
      </c>
      <c r="C23" s="13" t="s">
        <v>39</v>
      </c>
      <c r="D23" s="13" t="s">
        <v>42</v>
      </c>
      <c r="E23" s="13" t="s">
        <v>58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56</v>
      </c>
      <c r="U23" s="13"/>
      <c r="V23" s="22"/>
      <c r="W23" s="22"/>
      <c r="X23" s="22"/>
      <c r="Y23" s="22"/>
      <c r="Z23" s="14" t="s">
        <v>55</v>
      </c>
      <c r="AA23" s="27">
        <v>35</v>
      </c>
      <c r="AB23" s="27"/>
      <c r="AC23" s="27"/>
      <c r="AD23" s="27"/>
      <c r="AE23" s="27"/>
      <c r="AF23" s="27">
        <v>-8</v>
      </c>
      <c r="AG23" s="27"/>
      <c r="AH23" s="27"/>
      <c r="AI23" s="27"/>
      <c r="AJ23" s="27"/>
      <c r="AK23" s="34">
        <v>19.3</v>
      </c>
      <c r="AL23" s="35"/>
      <c r="AM23" s="35"/>
      <c r="AN23" s="35"/>
      <c r="AO23" s="35">
        <v>35</v>
      </c>
      <c r="AP23" s="35"/>
      <c r="AQ23" s="35"/>
      <c r="AR23" s="35"/>
      <c r="AS23" s="35"/>
      <c r="AT23" s="35"/>
      <c r="AU23" s="35"/>
      <c r="AV23" s="35"/>
      <c r="AW23" s="35"/>
      <c r="AX23" s="35"/>
      <c r="AY23" s="34">
        <v>19.3</v>
      </c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2">
        <f t="shared" si="0"/>
        <v>100</v>
      </c>
      <c r="BN23" s="27"/>
      <c r="BO23" s="27"/>
      <c r="BP23" s="27"/>
      <c r="BQ23" s="14" t="s">
        <v>55</v>
      </c>
    </row>
    <row r="24" ht="48" customHeight="1" spans="1:69">
      <c r="A24" s="10" t="s">
        <v>60</v>
      </c>
      <c r="B24" s="11" t="s">
        <v>37</v>
      </c>
      <c r="C24" s="11" t="s">
        <v>39</v>
      </c>
      <c r="D24" s="11" t="s">
        <v>42</v>
      </c>
      <c r="E24" s="11" t="s">
        <v>61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21"/>
      <c r="W24" s="21"/>
      <c r="X24" s="21"/>
      <c r="Y24" s="21"/>
      <c r="Z24" s="10" t="s">
        <v>62</v>
      </c>
      <c r="AA24" s="26"/>
      <c r="AB24" s="26"/>
      <c r="AC24" s="26"/>
      <c r="AD24" s="26"/>
      <c r="AE24" s="26"/>
      <c r="AF24" s="26">
        <v>38.8</v>
      </c>
      <c r="AG24" s="26"/>
      <c r="AH24" s="26"/>
      <c r="AI24" s="26"/>
      <c r="AJ24" s="26"/>
      <c r="AK24" s="32">
        <v>211</v>
      </c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2">
        <v>211</v>
      </c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>
        <f t="shared" si="0"/>
        <v>100</v>
      </c>
      <c r="BN24" s="26"/>
      <c r="BO24" s="26"/>
      <c r="BP24" s="26"/>
      <c r="BQ24" s="10" t="s">
        <v>62</v>
      </c>
    </row>
    <row r="25" ht="92.1" customHeight="1" spans="1:69">
      <c r="A25" s="14" t="s">
        <v>63</v>
      </c>
      <c r="B25" s="13" t="s">
        <v>37</v>
      </c>
      <c r="C25" s="13" t="s">
        <v>39</v>
      </c>
      <c r="D25" s="13" t="s">
        <v>42</v>
      </c>
      <c r="E25" s="13" t="s">
        <v>61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52</v>
      </c>
      <c r="U25" s="13"/>
      <c r="V25" s="22"/>
      <c r="W25" s="22"/>
      <c r="X25" s="22"/>
      <c r="Y25" s="22"/>
      <c r="Z25" s="14" t="s">
        <v>64</v>
      </c>
      <c r="AA25" s="27"/>
      <c r="AB25" s="27"/>
      <c r="AC25" s="27"/>
      <c r="AD25" s="27"/>
      <c r="AE25" s="27"/>
      <c r="AF25" s="27">
        <v>38.8</v>
      </c>
      <c r="AG25" s="27"/>
      <c r="AH25" s="27"/>
      <c r="AI25" s="27"/>
      <c r="AJ25" s="27"/>
      <c r="AK25" s="34">
        <v>211</v>
      </c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4">
        <v>211</v>
      </c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2">
        <f t="shared" si="0"/>
        <v>100</v>
      </c>
      <c r="BN25" s="27"/>
      <c r="BO25" s="27"/>
      <c r="BP25" s="27"/>
      <c r="BQ25" s="14" t="s">
        <v>64</v>
      </c>
    </row>
    <row r="26" ht="51.4" customHeight="1" spans="1:69">
      <c r="A26" s="14" t="s">
        <v>53</v>
      </c>
      <c r="B26" s="13" t="s">
        <v>37</v>
      </c>
      <c r="C26" s="13" t="s">
        <v>39</v>
      </c>
      <c r="D26" s="13" t="s">
        <v>42</v>
      </c>
      <c r="E26" s="13" t="s">
        <v>61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54</v>
      </c>
      <c r="U26" s="13"/>
      <c r="V26" s="22"/>
      <c r="W26" s="22"/>
      <c r="X26" s="22"/>
      <c r="Y26" s="22"/>
      <c r="Z26" s="14" t="s">
        <v>53</v>
      </c>
      <c r="AA26" s="27"/>
      <c r="AB26" s="27"/>
      <c r="AC26" s="27"/>
      <c r="AD26" s="27"/>
      <c r="AE26" s="27"/>
      <c r="AF26" s="27">
        <v>38.8</v>
      </c>
      <c r="AG26" s="27"/>
      <c r="AH26" s="27"/>
      <c r="AI26" s="27"/>
      <c r="AJ26" s="27"/>
      <c r="AK26" s="34">
        <v>211</v>
      </c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4">
        <v>211</v>
      </c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2">
        <f t="shared" si="0"/>
        <v>100</v>
      </c>
      <c r="BN26" s="27"/>
      <c r="BO26" s="27"/>
      <c r="BP26" s="27"/>
      <c r="BQ26" s="14" t="s">
        <v>53</v>
      </c>
    </row>
    <row r="27" ht="42" customHeight="1" spans="1:69">
      <c r="A27" s="10" t="s">
        <v>65</v>
      </c>
      <c r="B27" s="11" t="s">
        <v>37</v>
      </c>
      <c r="C27" s="11" t="s">
        <v>39</v>
      </c>
      <c r="D27" s="11" t="s">
        <v>42</v>
      </c>
      <c r="E27" s="11" t="s">
        <v>66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21"/>
      <c r="W27" s="21"/>
      <c r="X27" s="21"/>
      <c r="Y27" s="21"/>
      <c r="Z27" s="10" t="s">
        <v>60</v>
      </c>
      <c r="AA27" s="26">
        <v>166</v>
      </c>
      <c r="AB27" s="26"/>
      <c r="AC27" s="26"/>
      <c r="AD27" s="26"/>
      <c r="AE27" s="26"/>
      <c r="AF27" s="26">
        <v>-2.7</v>
      </c>
      <c r="AG27" s="26"/>
      <c r="AH27" s="26"/>
      <c r="AI27" s="26"/>
      <c r="AJ27" s="26"/>
      <c r="AK27" s="32">
        <v>1433.2</v>
      </c>
      <c r="AL27" s="33"/>
      <c r="AM27" s="33"/>
      <c r="AN27" s="33"/>
      <c r="AO27" s="33">
        <v>166</v>
      </c>
      <c r="AP27" s="33"/>
      <c r="AQ27" s="33"/>
      <c r="AR27" s="33"/>
      <c r="AS27" s="33"/>
      <c r="AT27" s="33"/>
      <c r="AU27" s="33"/>
      <c r="AV27" s="33"/>
      <c r="AW27" s="33"/>
      <c r="AX27" s="33"/>
      <c r="AY27" s="32">
        <v>1433.2</v>
      </c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>
        <f t="shared" si="0"/>
        <v>100</v>
      </c>
      <c r="BN27" s="26"/>
      <c r="BO27" s="26"/>
      <c r="BP27" s="26"/>
      <c r="BQ27" s="10" t="s">
        <v>60</v>
      </c>
    </row>
    <row r="28" ht="131.1" customHeight="1" spans="1:69">
      <c r="A28" s="14" t="s">
        <v>67</v>
      </c>
      <c r="B28" s="13" t="s">
        <v>37</v>
      </c>
      <c r="C28" s="13" t="s">
        <v>39</v>
      </c>
      <c r="D28" s="13" t="s">
        <v>42</v>
      </c>
      <c r="E28" s="13" t="s">
        <v>66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46</v>
      </c>
      <c r="U28" s="13"/>
      <c r="V28" s="22"/>
      <c r="W28" s="22"/>
      <c r="X28" s="22"/>
      <c r="Y28" s="22"/>
      <c r="Z28" s="14" t="s">
        <v>63</v>
      </c>
      <c r="AA28" s="27">
        <v>166</v>
      </c>
      <c r="AB28" s="27"/>
      <c r="AC28" s="27"/>
      <c r="AD28" s="27"/>
      <c r="AE28" s="27"/>
      <c r="AF28" s="27">
        <v>-2.7</v>
      </c>
      <c r="AG28" s="27"/>
      <c r="AH28" s="27"/>
      <c r="AI28" s="27"/>
      <c r="AJ28" s="27"/>
      <c r="AK28" s="34">
        <v>1433.2</v>
      </c>
      <c r="AL28" s="35"/>
      <c r="AM28" s="35"/>
      <c r="AN28" s="35"/>
      <c r="AO28" s="35">
        <v>166</v>
      </c>
      <c r="AP28" s="35"/>
      <c r="AQ28" s="35"/>
      <c r="AR28" s="35"/>
      <c r="AS28" s="35"/>
      <c r="AT28" s="35"/>
      <c r="AU28" s="35"/>
      <c r="AV28" s="35"/>
      <c r="AW28" s="35"/>
      <c r="AX28" s="35"/>
      <c r="AY28" s="34">
        <v>1433.2</v>
      </c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2">
        <f t="shared" si="0"/>
        <v>100</v>
      </c>
      <c r="BN28" s="27"/>
      <c r="BO28" s="27"/>
      <c r="BP28" s="27"/>
      <c r="BQ28" s="14" t="s">
        <v>63</v>
      </c>
    </row>
    <row r="29" ht="45" customHeight="1" spans="1:69">
      <c r="A29" s="14" t="s">
        <v>47</v>
      </c>
      <c r="B29" s="13" t="s">
        <v>37</v>
      </c>
      <c r="C29" s="13" t="s">
        <v>39</v>
      </c>
      <c r="D29" s="13" t="s">
        <v>42</v>
      </c>
      <c r="E29" s="13" t="s">
        <v>66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48</v>
      </c>
      <c r="U29" s="13"/>
      <c r="V29" s="22"/>
      <c r="W29" s="22"/>
      <c r="X29" s="22"/>
      <c r="Y29" s="22"/>
      <c r="Z29" s="14" t="s">
        <v>53</v>
      </c>
      <c r="AA29" s="27">
        <v>166</v>
      </c>
      <c r="AB29" s="27"/>
      <c r="AC29" s="27"/>
      <c r="AD29" s="27"/>
      <c r="AE29" s="27"/>
      <c r="AF29" s="27">
        <v>-2.7</v>
      </c>
      <c r="AG29" s="27"/>
      <c r="AH29" s="27"/>
      <c r="AI29" s="27"/>
      <c r="AJ29" s="27"/>
      <c r="AK29" s="34">
        <v>1093.8</v>
      </c>
      <c r="AL29" s="35"/>
      <c r="AM29" s="35"/>
      <c r="AN29" s="35"/>
      <c r="AO29" s="35">
        <v>166</v>
      </c>
      <c r="AP29" s="35"/>
      <c r="AQ29" s="35"/>
      <c r="AR29" s="35"/>
      <c r="AS29" s="35"/>
      <c r="AT29" s="35"/>
      <c r="AU29" s="35"/>
      <c r="AV29" s="35"/>
      <c r="AW29" s="35"/>
      <c r="AX29" s="35"/>
      <c r="AY29" s="34">
        <v>1093.8</v>
      </c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2">
        <f t="shared" si="0"/>
        <v>100</v>
      </c>
      <c r="BN29" s="27"/>
      <c r="BO29" s="27"/>
      <c r="BP29" s="27"/>
      <c r="BQ29" s="14" t="s">
        <v>53</v>
      </c>
    </row>
    <row r="30" ht="84.95" customHeight="1" spans="1:69">
      <c r="A30" s="10" t="s">
        <v>49</v>
      </c>
      <c r="B30" s="11" t="s">
        <v>37</v>
      </c>
      <c r="C30" s="11" t="s">
        <v>39</v>
      </c>
      <c r="D30" s="11" t="s">
        <v>42</v>
      </c>
      <c r="E30" s="11" t="s">
        <v>66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 t="s">
        <v>50</v>
      </c>
      <c r="U30" s="11"/>
      <c r="V30" s="21"/>
      <c r="W30" s="21"/>
      <c r="X30" s="21"/>
      <c r="Y30" s="21"/>
      <c r="Z30" s="10" t="s">
        <v>65</v>
      </c>
      <c r="AA30" s="26">
        <v>925.7</v>
      </c>
      <c r="AB30" s="26"/>
      <c r="AC30" s="26"/>
      <c r="AD30" s="26"/>
      <c r="AE30" s="26"/>
      <c r="AF30" s="26">
        <v>-192.3</v>
      </c>
      <c r="AG30" s="26"/>
      <c r="AH30" s="26"/>
      <c r="AI30" s="26"/>
      <c r="AJ30" s="26"/>
      <c r="AK30" s="32">
        <v>339.4</v>
      </c>
      <c r="AL30" s="33"/>
      <c r="AM30" s="33"/>
      <c r="AN30" s="33"/>
      <c r="AO30" s="33">
        <v>925.7</v>
      </c>
      <c r="AP30" s="33"/>
      <c r="AQ30" s="33"/>
      <c r="AR30" s="33"/>
      <c r="AS30" s="33"/>
      <c r="AT30" s="33"/>
      <c r="AU30" s="33"/>
      <c r="AV30" s="33"/>
      <c r="AW30" s="33"/>
      <c r="AX30" s="33"/>
      <c r="AY30" s="32">
        <v>339.4</v>
      </c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>
        <f t="shared" si="0"/>
        <v>100</v>
      </c>
      <c r="BN30" s="26"/>
      <c r="BO30" s="26"/>
      <c r="BP30" s="26"/>
      <c r="BQ30" s="10" t="s">
        <v>65</v>
      </c>
    </row>
    <row r="31" ht="155.1" customHeight="1" spans="1:69">
      <c r="A31" s="14" t="s">
        <v>68</v>
      </c>
      <c r="B31" s="13" t="s">
        <v>37</v>
      </c>
      <c r="C31" s="13" t="s">
        <v>39</v>
      </c>
      <c r="D31" s="13" t="s">
        <v>42</v>
      </c>
      <c r="E31" s="13" t="s">
        <v>69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22"/>
      <c r="W31" s="22"/>
      <c r="X31" s="22"/>
      <c r="Y31" s="22"/>
      <c r="Z31" s="14" t="s">
        <v>67</v>
      </c>
      <c r="AA31" s="27">
        <v>925.7</v>
      </c>
      <c r="AB31" s="27"/>
      <c r="AC31" s="27"/>
      <c r="AD31" s="27"/>
      <c r="AE31" s="27"/>
      <c r="AF31" s="27">
        <v>-192.3</v>
      </c>
      <c r="AG31" s="27"/>
      <c r="AH31" s="27"/>
      <c r="AI31" s="27"/>
      <c r="AJ31" s="27"/>
      <c r="AK31" s="34">
        <v>443.1</v>
      </c>
      <c r="AL31" s="35"/>
      <c r="AM31" s="35"/>
      <c r="AN31" s="35"/>
      <c r="AO31" s="35">
        <v>925.7</v>
      </c>
      <c r="AP31" s="35"/>
      <c r="AQ31" s="35"/>
      <c r="AR31" s="35"/>
      <c r="AS31" s="35"/>
      <c r="AT31" s="35"/>
      <c r="AU31" s="35"/>
      <c r="AV31" s="35"/>
      <c r="AW31" s="35"/>
      <c r="AX31" s="35"/>
      <c r="AY31" s="34">
        <v>443.1</v>
      </c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2">
        <f t="shared" si="0"/>
        <v>100</v>
      </c>
      <c r="BN31" s="27"/>
      <c r="BO31" s="27"/>
      <c r="BP31" s="27"/>
      <c r="BQ31" s="14" t="s">
        <v>67</v>
      </c>
    </row>
    <row r="32" ht="164.1" customHeight="1" spans="1:69">
      <c r="A32" s="14" t="s">
        <v>70</v>
      </c>
      <c r="B32" s="13" t="s">
        <v>37</v>
      </c>
      <c r="C32" s="13" t="s">
        <v>39</v>
      </c>
      <c r="D32" s="13" t="s">
        <v>42</v>
      </c>
      <c r="E32" s="13" t="s">
        <v>69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71</v>
      </c>
      <c r="U32" s="13"/>
      <c r="V32" s="22"/>
      <c r="W32" s="22"/>
      <c r="X32" s="22"/>
      <c r="Y32" s="22"/>
      <c r="Z32" s="14" t="s">
        <v>47</v>
      </c>
      <c r="AA32" s="27">
        <v>711</v>
      </c>
      <c r="AB32" s="27"/>
      <c r="AC32" s="27"/>
      <c r="AD32" s="27"/>
      <c r="AE32" s="27"/>
      <c r="AF32" s="27">
        <v>-145.1</v>
      </c>
      <c r="AG32" s="27"/>
      <c r="AH32" s="27"/>
      <c r="AI32" s="27"/>
      <c r="AJ32" s="27"/>
      <c r="AK32" s="34">
        <v>443.1</v>
      </c>
      <c r="AL32" s="35"/>
      <c r="AM32" s="35"/>
      <c r="AN32" s="35"/>
      <c r="AO32" s="35">
        <v>711</v>
      </c>
      <c r="AP32" s="35"/>
      <c r="AQ32" s="35"/>
      <c r="AR32" s="35"/>
      <c r="AS32" s="35"/>
      <c r="AT32" s="35"/>
      <c r="AU32" s="35"/>
      <c r="AV32" s="35"/>
      <c r="AW32" s="35"/>
      <c r="AX32" s="35"/>
      <c r="AY32" s="34">
        <v>443.1</v>
      </c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2">
        <f t="shared" si="0"/>
        <v>100</v>
      </c>
      <c r="BN32" s="27"/>
      <c r="BO32" s="27"/>
      <c r="BP32" s="27"/>
      <c r="BQ32" s="14" t="s">
        <v>47</v>
      </c>
    </row>
    <row r="33" ht="134.1" customHeight="1" spans="1:69">
      <c r="A33" s="14" t="s">
        <v>72</v>
      </c>
      <c r="B33" s="13" t="s">
        <v>37</v>
      </c>
      <c r="C33" s="13" t="s">
        <v>39</v>
      </c>
      <c r="D33" s="13" t="s">
        <v>42</v>
      </c>
      <c r="E33" s="13" t="s">
        <v>73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22"/>
      <c r="W33" s="22"/>
      <c r="X33" s="22"/>
      <c r="Y33" s="22"/>
      <c r="Z33" s="14" t="s">
        <v>49</v>
      </c>
      <c r="AA33" s="27">
        <v>214.7</v>
      </c>
      <c r="AB33" s="27"/>
      <c r="AC33" s="27"/>
      <c r="AD33" s="27"/>
      <c r="AE33" s="27"/>
      <c r="AF33" s="27">
        <v>-47.2</v>
      </c>
      <c r="AG33" s="27"/>
      <c r="AH33" s="27"/>
      <c r="AI33" s="27"/>
      <c r="AJ33" s="27"/>
      <c r="AK33" s="34">
        <v>123.1</v>
      </c>
      <c r="AL33" s="35"/>
      <c r="AM33" s="35"/>
      <c r="AN33" s="35"/>
      <c r="AO33" s="35">
        <v>214.7</v>
      </c>
      <c r="AP33" s="35"/>
      <c r="AQ33" s="35"/>
      <c r="AR33" s="35"/>
      <c r="AS33" s="35"/>
      <c r="AT33" s="35"/>
      <c r="AU33" s="35"/>
      <c r="AV33" s="35"/>
      <c r="AW33" s="35"/>
      <c r="AX33" s="35"/>
      <c r="AY33" s="34">
        <v>123.1</v>
      </c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2">
        <f t="shared" si="0"/>
        <v>100</v>
      </c>
      <c r="BN33" s="27"/>
      <c r="BO33" s="27"/>
      <c r="BP33" s="27"/>
      <c r="BQ33" s="14" t="s">
        <v>49</v>
      </c>
    </row>
    <row r="34" ht="156.95" customHeight="1" spans="1:69">
      <c r="A34" s="15" t="s">
        <v>74</v>
      </c>
      <c r="B34" s="11" t="s">
        <v>37</v>
      </c>
      <c r="C34" s="11" t="s">
        <v>39</v>
      </c>
      <c r="D34" s="11" t="s">
        <v>42</v>
      </c>
      <c r="E34" s="11" t="s">
        <v>73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 t="s">
        <v>71</v>
      </c>
      <c r="U34" s="11"/>
      <c r="V34" s="21"/>
      <c r="W34" s="21"/>
      <c r="X34" s="21"/>
      <c r="Y34" s="21"/>
      <c r="Z34" s="15" t="s">
        <v>68</v>
      </c>
      <c r="AA34" s="26">
        <v>64.9</v>
      </c>
      <c r="AB34" s="26"/>
      <c r="AC34" s="26"/>
      <c r="AD34" s="26"/>
      <c r="AE34" s="26">
        <v>64.9</v>
      </c>
      <c r="AF34" s="26">
        <v>153.1</v>
      </c>
      <c r="AG34" s="26"/>
      <c r="AH34" s="26"/>
      <c r="AI34" s="26">
        <v>153.1</v>
      </c>
      <c r="AJ34" s="26"/>
      <c r="AK34" s="32">
        <v>123.1</v>
      </c>
      <c r="AL34" s="33"/>
      <c r="AM34" s="33"/>
      <c r="AN34" s="33">
        <v>153.1</v>
      </c>
      <c r="AO34" s="33">
        <v>64.9</v>
      </c>
      <c r="AP34" s="33"/>
      <c r="AQ34" s="33"/>
      <c r="AR34" s="33"/>
      <c r="AS34" s="33">
        <v>64.9</v>
      </c>
      <c r="AT34" s="33"/>
      <c r="AU34" s="33"/>
      <c r="AV34" s="33"/>
      <c r="AW34" s="33"/>
      <c r="AX34" s="33"/>
      <c r="AY34" s="32">
        <v>123.1</v>
      </c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>
        <f t="shared" si="0"/>
        <v>100</v>
      </c>
      <c r="BN34" s="26"/>
      <c r="BO34" s="26"/>
      <c r="BP34" s="26"/>
      <c r="BQ34" s="15" t="s">
        <v>68</v>
      </c>
    </row>
    <row r="35" ht="114" customHeight="1" spans="1:69">
      <c r="A35" s="12" t="s">
        <v>75</v>
      </c>
      <c r="B35" s="13" t="s">
        <v>37</v>
      </c>
      <c r="C35" s="13" t="s">
        <v>39</v>
      </c>
      <c r="D35" s="13" t="s">
        <v>42</v>
      </c>
      <c r="E35" s="13" t="s">
        <v>76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22"/>
      <c r="W35" s="22"/>
      <c r="X35" s="22"/>
      <c r="Y35" s="22"/>
      <c r="Z35" s="12" t="s">
        <v>70</v>
      </c>
      <c r="AA35" s="27">
        <v>64.9</v>
      </c>
      <c r="AB35" s="27"/>
      <c r="AC35" s="27"/>
      <c r="AD35" s="27"/>
      <c r="AE35" s="27">
        <v>64.9</v>
      </c>
      <c r="AF35" s="27">
        <v>153.1</v>
      </c>
      <c r="AG35" s="27"/>
      <c r="AH35" s="27"/>
      <c r="AI35" s="27">
        <v>153.1</v>
      </c>
      <c r="AJ35" s="27"/>
      <c r="AK35" s="34">
        <v>138.6</v>
      </c>
      <c r="AL35" s="35"/>
      <c r="AM35" s="35"/>
      <c r="AN35" s="35">
        <v>153.1</v>
      </c>
      <c r="AO35" s="35">
        <v>64.9</v>
      </c>
      <c r="AP35" s="35"/>
      <c r="AQ35" s="35"/>
      <c r="AR35" s="35"/>
      <c r="AS35" s="35">
        <v>64.9</v>
      </c>
      <c r="AT35" s="35"/>
      <c r="AU35" s="35"/>
      <c r="AV35" s="35"/>
      <c r="AW35" s="35"/>
      <c r="AX35" s="35"/>
      <c r="AY35" s="34">
        <v>138.6</v>
      </c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2">
        <f t="shared" si="0"/>
        <v>100</v>
      </c>
      <c r="BN35" s="27"/>
      <c r="BO35" s="27"/>
      <c r="BP35" s="27"/>
      <c r="BQ35" s="12" t="s">
        <v>70</v>
      </c>
    </row>
    <row r="36" ht="171" customHeight="1" spans="1:69">
      <c r="A36" s="15" t="s">
        <v>77</v>
      </c>
      <c r="B36" s="11" t="s">
        <v>37</v>
      </c>
      <c r="C36" s="11" t="s">
        <v>39</v>
      </c>
      <c r="D36" s="11" t="s">
        <v>42</v>
      </c>
      <c r="E36" s="11" t="s">
        <v>76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 t="s">
        <v>71</v>
      </c>
      <c r="U36" s="11"/>
      <c r="V36" s="21"/>
      <c r="W36" s="21"/>
      <c r="X36" s="21"/>
      <c r="Y36" s="21"/>
      <c r="Z36" s="15" t="s">
        <v>72</v>
      </c>
      <c r="AA36" s="26"/>
      <c r="AB36" s="26"/>
      <c r="AC36" s="26"/>
      <c r="AD36" s="26"/>
      <c r="AE36" s="26"/>
      <c r="AF36" s="26">
        <v>51.3</v>
      </c>
      <c r="AG36" s="26"/>
      <c r="AH36" s="26"/>
      <c r="AI36" s="26">
        <v>51.3</v>
      </c>
      <c r="AJ36" s="26"/>
      <c r="AK36" s="32">
        <v>138.6</v>
      </c>
      <c r="AL36" s="33"/>
      <c r="AM36" s="33"/>
      <c r="AN36" s="33">
        <v>51.3</v>
      </c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2">
        <v>138.6</v>
      </c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>
        <f t="shared" si="0"/>
        <v>100</v>
      </c>
      <c r="BN36" s="26"/>
      <c r="BO36" s="26"/>
      <c r="BP36" s="26"/>
      <c r="BQ36" s="15" t="s">
        <v>72</v>
      </c>
    </row>
    <row r="37" ht="132" customHeight="1" spans="1:69">
      <c r="A37" s="12" t="s">
        <v>78</v>
      </c>
      <c r="B37" s="13" t="s">
        <v>37</v>
      </c>
      <c r="C37" s="13" t="s">
        <v>39</v>
      </c>
      <c r="D37" s="13" t="s">
        <v>42</v>
      </c>
      <c r="E37" s="13" t="s">
        <v>79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22"/>
      <c r="W37" s="22"/>
      <c r="X37" s="22"/>
      <c r="Y37" s="22"/>
      <c r="Z37" s="12" t="s">
        <v>74</v>
      </c>
      <c r="AA37" s="27"/>
      <c r="AB37" s="27"/>
      <c r="AC37" s="27"/>
      <c r="AD37" s="27"/>
      <c r="AE37" s="27"/>
      <c r="AF37" s="27">
        <v>51.3</v>
      </c>
      <c r="AG37" s="27"/>
      <c r="AH37" s="27"/>
      <c r="AI37" s="27">
        <v>51.3</v>
      </c>
      <c r="AJ37" s="27"/>
      <c r="AK37" s="34">
        <v>333.1</v>
      </c>
      <c r="AL37" s="35"/>
      <c r="AM37" s="35"/>
      <c r="AN37" s="35">
        <v>51.3</v>
      </c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4">
        <v>333.1</v>
      </c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2">
        <f t="shared" si="0"/>
        <v>100</v>
      </c>
      <c r="BN37" s="27"/>
      <c r="BO37" s="27"/>
      <c r="BP37" s="27"/>
      <c r="BQ37" s="12" t="s">
        <v>74</v>
      </c>
    </row>
    <row r="38" ht="141.95" customHeight="1" spans="1:69">
      <c r="A38" s="10" t="s">
        <v>80</v>
      </c>
      <c r="B38" s="11" t="s">
        <v>37</v>
      </c>
      <c r="C38" s="11" t="s">
        <v>39</v>
      </c>
      <c r="D38" s="11" t="s">
        <v>42</v>
      </c>
      <c r="E38" s="11" t="s">
        <v>79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 t="s">
        <v>71</v>
      </c>
      <c r="U38" s="11"/>
      <c r="V38" s="21"/>
      <c r="W38" s="21"/>
      <c r="X38" s="21"/>
      <c r="Y38" s="21"/>
      <c r="Z38" s="10" t="s">
        <v>75</v>
      </c>
      <c r="AA38" s="26"/>
      <c r="AB38" s="26"/>
      <c r="AC38" s="26"/>
      <c r="AD38" s="26"/>
      <c r="AE38" s="26"/>
      <c r="AF38" s="26">
        <v>57.5</v>
      </c>
      <c r="AG38" s="26"/>
      <c r="AH38" s="26"/>
      <c r="AI38" s="26">
        <v>57.5</v>
      </c>
      <c r="AJ38" s="26"/>
      <c r="AK38" s="32">
        <v>333.1</v>
      </c>
      <c r="AL38" s="33"/>
      <c r="AM38" s="33"/>
      <c r="AN38" s="33">
        <v>57.5</v>
      </c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2">
        <v>333.1</v>
      </c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>
        <f t="shared" si="0"/>
        <v>100</v>
      </c>
      <c r="BN38" s="26"/>
      <c r="BO38" s="26"/>
      <c r="BP38" s="26"/>
      <c r="BQ38" s="10" t="s">
        <v>75</v>
      </c>
    </row>
    <row r="39" ht="68" customHeight="1" spans="1:69">
      <c r="A39" s="10" t="s">
        <v>81</v>
      </c>
      <c r="B39" s="11" t="s">
        <v>37</v>
      </c>
      <c r="C39" s="11" t="s">
        <v>39</v>
      </c>
      <c r="D39" s="11" t="s">
        <v>42</v>
      </c>
      <c r="E39" s="11" t="s">
        <v>82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21"/>
      <c r="W39" s="21"/>
      <c r="X39" s="21"/>
      <c r="Y39" s="21"/>
      <c r="Z39" s="10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32">
        <v>436.4</v>
      </c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2">
        <v>436.4</v>
      </c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>
        <f t="shared" si="0"/>
        <v>100</v>
      </c>
      <c r="BN39" s="26"/>
      <c r="BO39" s="26"/>
      <c r="BP39" s="26"/>
      <c r="BQ39" s="10"/>
    </row>
    <row r="40" ht="148" customHeight="1" spans="1:69">
      <c r="A40" s="10" t="s">
        <v>83</v>
      </c>
      <c r="B40" s="11" t="s">
        <v>37</v>
      </c>
      <c r="C40" s="11" t="s">
        <v>39</v>
      </c>
      <c r="D40" s="11" t="s">
        <v>42</v>
      </c>
      <c r="E40" s="11" t="s">
        <v>82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 t="s">
        <v>46</v>
      </c>
      <c r="U40" s="11"/>
      <c r="V40" s="21"/>
      <c r="W40" s="21"/>
      <c r="X40" s="21"/>
      <c r="Y40" s="21"/>
      <c r="Z40" s="10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32">
        <v>436.4</v>
      </c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2">
        <v>436.4</v>
      </c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>
        <f t="shared" si="0"/>
        <v>100</v>
      </c>
      <c r="BN40" s="26"/>
      <c r="BO40" s="26"/>
      <c r="BP40" s="26"/>
      <c r="BQ40" s="10"/>
    </row>
    <row r="41" ht="48" customHeight="1" spans="1:69">
      <c r="A41" s="10" t="s">
        <v>47</v>
      </c>
      <c r="B41" s="11" t="s">
        <v>37</v>
      </c>
      <c r="C41" s="11" t="s">
        <v>39</v>
      </c>
      <c r="D41" s="11" t="s">
        <v>42</v>
      </c>
      <c r="E41" s="11" t="s">
        <v>82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 t="s">
        <v>48</v>
      </c>
      <c r="U41" s="11"/>
      <c r="V41" s="21"/>
      <c r="W41" s="21"/>
      <c r="X41" s="21"/>
      <c r="Y41" s="21"/>
      <c r="Z41" s="10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32">
        <v>382.1</v>
      </c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2">
        <v>382.1</v>
      </c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>
        <f t="shared" si="0"/>
        <v>100</v>
      </c>
      <c r="BN41" s="26"/>
      <c r="BO41" s="26"/>
      <c r="BP41" s="26"/>
      <c r="BQ41" s="10"/>
    </row>
    <row r="42" ht="94" customHeight="1" spans="1:69">
      <c r="A42" s="10" t="s">
        <v>49</v>
      </c>
      <c r="B42" s="11" t="s">
        <v>37</v>
      </c>
      <c r="C42" s="11" t="s">
        <v>39</v>
      </c>
      <c r="D42" s="11" t="s">
        <v>42</v>
      </c>
      <c r="E42" s="11" t="s">
        <v>82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 t="s">
        <v>50</v>
      </c>
      <c r="U42" s="11"/>
      <c r="V42" s="21"/>
      <c r="W42" s="21"/>
      <c r="X42" s="21"/>
      <c r="Y42" s="21"/>
      <c r="Z42" s="10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32">
        <v>54.3</v>
      </c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2">
        <v>54.3</v>
      </c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>
        <f t="shared" si="0"/>
        <v>100</v>
      </c>
      <c r="BN42" s="26"/>
      <c r="BO42" s="26"/>
      <c r="BP42" s="26"/>
      <c r="BQ42" s="10"/>
    </row>
    <row r="43" ht="99" customHeight="1" spans="1:69">
      <c r="A43" s="10" t="s">
        <v>84</v>
      </c>
      <c r="B43" s="11" t="s">
        <v>37</v>
      </c>
      <c r="C43" s="11" t="s">
        <v>39</v>
      </c>
      <c r="D43" s="11" t="s">
        <v>42</v>
      </c>
      <c r="E43" s="11" t="s">
        <v>85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21"/>
      <c r="W43" s="21"/>
      <c r="X43" s="21"/>
      <c r="Y43" s="21"/>
      <c r="Z43" s="10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32">
        <v>25.7</v>
      </c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2">
        <v>25.7</v>
      </c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>
        <f t="shared" si="0"/>
        <v>100</v>
      </c>
      <c r="BN43" s="26"/>
      <c r="BO43" s="26"/>
      <c r="BP43" s="26"/>
      <c r="BQ43" s="10"/>
    </row>
    <row r="44" ht="189" customHeight="1" spans="1:69">
      <c r="A44" s="10" t="s">
        <v>86</v>
      </c>
      <c r="B44" s="11" t="s">
        <v>37</v>
      </c>
      <c r="C44" s="11" t="s">
        <v>39</v>
      </c>
      <c r="D44" s="11" t="s">
        <v>42</v>
      </c>
      <c r="E44" s="11" t="s">
        <v>85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 t="s">
        <v>46</v>
      </c>
      <c r="U44" s="11"/>
      <c r="V44" s="21"/>
      <c r="W44" s="21"/>
      <c r="X44" s="21"/>
      <c r="Y44" s="21"/>
      <c r="Z44" s="10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32">
        <v>25.7</v>
      </c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2">
        <v>25.7</v>
      </c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>
        <f t="shared" si="0"/>
        <v>100</v>
      </c>
      <c r="BN44" s="26"/>
      <c r="BO44" s="26"/>
      <c r="BP44" s="26"/>
      <c r="BQ44" s="10"/>
    </row>
    <row r="45" ht="94" customHeight="1" spans="1:69">
      <c r="A45" s="10" t="s">
        <v>49</v>
      </c>
      <c r="B45" s="11" t="s">
        <v>37</v>
      </c>
      <c r="C45" s="11" t="s">
        <v>39</v>
      </c>
      <c r="D45" s="11" t="s">
        <v>42</v>
      </c>
      <c r="E45" s="11" t="s">
        <v>85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 t="s">
        <v>50</v>
      </c>
      <c r="U45" s="11"/>
      <c r="V45" s="21"/>
      <c r="W45" s="21"/>
      <c r="X45" s="21"/>
      <c r="Y45" s="21"/>
      <c r="Z45" s="10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32">
        <v>25.7</v>
      </c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2">
        <v>25.7</v>
      </c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>
        <f t="shared" si="0"/>
        <v>100</v>
      </c>
      <c r="BN45" s="26"/>
      <c r="BO45" s="26"/>
      <c r="BP45" s="26"/>
      <c r="BQ45" s="10"/>
    </row>
    <row r="46" ht="94" customHeight="1" spans="1:69">
      <c r="A46" s="10" t="s">
        <v>87</v>
      </c>
      <c r="B46" s="11" t="s">
        <v>37</v>
      </c>
      <c r="C46" s="11" t="s">
        <v>39</v>
      </c>
      <c r="D46" s="11" t="s">
        <v>42</v>
      </c>
      <c r="E46" s="11" t="s">
        <v>88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21"/>
      <c r="W46" s="21"/>
      <c r="X46" s="21"/>
      <c r="Y46" s="21"/>
      <c r="Z46" s="10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32">
        <v>85.2</v>
      </c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2">
        <v>85.2</v>
      </c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>
        <f t="shared" si="0"/>
        <v>100</v>
      </c>
      <c r="BN46" s="26"/>
      <c r="BO46" s="26"/>
      <c r="BP46" s="26"/>
      <c r="BQ46" s="10"/>
    </row>
    <row r="47" ht="188" customHeight="1" spans="1:69">
      <c r="A47" s="10" t="s">
        <v>89</v>
      </c>
      <c r="B47" s="11" t="s">
        <v>37</v>
      </c>
      <c r="C47" s="11" t="s">
        <v>39</v>
      </c>
      <c r="D47" s="11" t="s">
        <v>42</v>
      </c>
      <c r="E47" s="11" t="s">
        <v>88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 t="s">
        <v>46</v>
      </c>
      <c r="U47" s="11"/>
      <c r="V47" s="21"/>
      <c r="W47" s="21"/>
      <c r="X47" s="21"/>
      <c r="Y47" s="21"/>
      <c r="Z47" s="10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32">
        <v>85.2</v>
      </c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2">
        <v>85.2</v>
      </c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>
        <f t="shared" si="0"/>
        <v>100</v>
      </c>
      <c r="BN47" s="26"/>
      <c r="BO47" s="26"/>
      <c r="BP47" s="26"/>
      <c r="BQ47" s="10"/>
    </row>
    <row r="48" ht="48" customHeight="1" spans="1:69">
      <c r="A48" s="10" t="s">
        <v>47</v>
      </c>
      <c r="B48" s="11" t="s">
        <v>37</v>
      </c>
      <c r="C48" s="11" t="s">
        <v>39</v>
      </c>
      <c r="D48" s="11" t="s">
        <v>42</v>
      </c>
      <c r="E48" s="11" t="s">
        <v>88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 t="s">
        <v>48</v>
      </c>
      <c r="U48" s="11"/>
      <c r="V48" s="21"/>
      <c r="W48" s="21"/>
      <c r="X48" s="21"/>
      <c r="Y48" s="21"/>
      <c r="Z48" s="10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32">
        <v>85.2</v>
      </c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2">
        <v>85.2</v>
      </c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>
        <f t="shared" si="0"/>
        <v>100</v>
      </c>
      <c r="BN48" s="26"/>
      <c r="BO48" s="26"/>
      <c r="BP48" s="26"/>
      <c r="BQ48" s="10"/>
    </row>
    <row r="49" ht="81" customHeight="1" spans="1:69">
      <c r="A49" s="14" t="s">
        <v>90</v>
      </c>
      <c r="B49" s="16" t="s">
        <v>37</v>
      </c>
      <c r="C49" s="16" t="s">
        <v>39</v>
      </c>
      <c r="D49" s="16" t="s">
        <v>91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23"/>
      <c r="W49" s="23"/>
      <c r="X49" s="23"/>
      <c r="Y49" s="23"/>
      <c r="Z49" s="28" t="s">
        <v>77</v>
      </c>
      <c r="AA49" s="29"/>
      <c r="AB49" s="29"/>
      <c r="AC49" s="29"/>
      <c r="AD49" s="29"/>
      <c r="AE49" s="29"/>
      <c r="AF49" s="29">
        <v>57.5</v>
      </c>
      <c r="AG49" s="29"/>
      <c r="AH49" s="29"/>
      <c r="AI49" s="29">
        <v>57.5</v>
      </c>
      <c r="AJ49" s="29"/>
      <c r="AK49" s="36">
        <v>404.6</v>
      </c>
      <c r="AL49" s="37"/>
      <c r="AM49" s="37"/>
      <c r="AN49" s="37">
        <v>57.5</v>
      </c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6">
        <v>404.6</v>
      </c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0">
        <f t="shared" si="0"/>
        <v>100</v>
      </c>
      <c r="BN49" s="27"/>
      <c r="BO49" s="27"/>
      <c r="BP49" s="27"/>
      <c r="BQ49" s="14" t="s">
        <v>77</v>
      </c>
    </row>
    <row r="50" ht="138" customHeight="1" spans="1:69">
      <c r="A50" s="10" t="s">
        <v>92</v>
      </c>
      <c r="B50" s="11" t="s">
        <v>37</v>
      </c>
      <c r="C50" s="11" t="s">
        <v>39</v>
      </c>
      <c r="D50" s="11" t="s">
        <v>91</v>
      </c>
      <c r="E50" s="11" t="s">
        <v>93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21"/>
      <c r="W50" s="21"/>
      <c r="X50" s="21"/>
      <c r="Y50" s="21"/>
      <c r="Z50" s="10" t="s">
        <v>78</v>
      </c>
      <c r="AA50" s="26"/>
      <c r="AB50" s="26"/>
      <c r="AC50" s="26"/>
      <c r="AD50" s="26"/>
      <c r="AE50" s="26"/>
      <c r="AF50" s="26">
        <v>138.1</v>
      </c>
      <c r="AG50" s="26"/>
      <c r="AH50" s="26"/>
      <c r="AI50" s="26">
        <v>138.1</v>
      </c>
      <c r="AJ50" s="26"/>
      <c r="AK50" s="32">
        <v>301.1</v>
      </c>
      <c r="AL50" s="33"/>
      <c r="AM50" s="33"/>
      <c r="AN50" s="33">
        <v>138.1</v>
      </c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2">
        <v>301.1</v>
      </c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>
        <f t="shared" si="0"/>
        <v>100</v>
      </c>
      <c r="BN50" s="26"/>
      <c r="BO50" s="26"/>
      <c r="BP50" s="26"/>
      <c r="BQ50" s="10" t="s">
        <v>78</v>
      </c>
    </row>
    <row r="51" ht="158.1" customHeight="1" spans="1:69">
      <c r="A51" s="14" t="s">
        <v>94</v>
      </c>
      <c r="B51" s="13" t="s">
        <v>37</v>
      </c>
      <c r="C51" s="13" t="s">
        <v>39</v>
      </c>
      <c r="D51" s="13" t="s">
        <v>91</v>
      </c>
      <c r="E51" s="13" t="s">
        <v>93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 t="s">
        <v>71</v>
      </c>
      <c r="U51" s="13"/>
      <c r="V51" s="22"/>
      <c r="W51" s="22"/>
      <c r="X51" s="22"/>
      <c r="Y51" s="22"/>
      <c r="Z51" s="14" t="s">
        <v>80</v>
      </c>
      <c r="AA51" s="27"/>
      <c r="AB51" s="27"/>
      <c r="AC51" s="27"/>
      <c r="AD51" s="27"/>
      <c r="AE51" s="27"/>
      <c r="AF51" s="27">
        <v>138.1</v>
      </c>
      <c r="AG51" s="27"/>
      <c r="AH51" s="27"/>
      <c r="AI51" s="27">
        <v>138.1</v>
      </c>
      <c r="AJ51" s="27"/>
      <c r="AK51" s="34">
        <v>301.1</v>
      </c>
      <c r="AL51" s="35"/>
      <c r="AM51" s="35"/>
      <c r="AN51" s="35">
        <v>138.1</v>
      </c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4">
        <v>301.1</v>
      </c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2">
        <f t="shared" si="0"/>
        <v>100</v>
      </c>
      <c r="BN51" s="27"/>
      <c r="BO51" s="27"/>
      <c r="BP51" s="27"/>
      <c r="BQ51" s="14" t="s">
        <v>80</v>
      </c>
    </row>
    <row r="52" ht="148.5" customHeight="1" spans="1:69">
      <c r="A52" s="14" t="s">
        <v>95</v>
      </c>
      <c r="B52" s="13" t="s">
        <v>37</v>
      </c>
      <c r="C52" s="13" t="s">
        <v>39</v>
      </c>
      <c r="D52" s="13" t="s">
        <v>91</v>
      </c>
      <c r="E52" s="13" t="s">
        <v>96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22"/>
      <c r="W52" s="22"/>
      <c r="X52" s="22"/>
      <c r="Y52" s="22"/>
      <c r="Z52" s="14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34">
        <v>103.5</v>
      </c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4">
        <v>103.5</v>
      </c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2">
        <f t="shared" si="0"/>
        <v>100</v>
      </c>
      <c r="BN52" s="27"/>
      <c r="BO52" s="27"/>
      <c r="BP52" s="27"/>
      <c r="BQ52" s="14"/>
    </row>
    <row r="53" ht="158.1" customHeight="1" spans="1:69">
      <c r="A53" s="14" t="s">
        <v>97</v>
      </c>
      <c r="B53" s="13" t="s">
        <v>37</v>
      </c>
      <c r="C53" s="13" t="s">
        <v>39</v>
      </c>
      <c r="D53" s="13" t="s">
        <v>91</v>
      </c>
      <c r="E53" s="13" t="s">
        <v>96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 t="s">
        <v>71</v>
      </c>
      <c r="U53" s="13"/>
      <c r="V53" s="22"/>
      <c r="W53" s="22"/>
      <c r="X53" s="22"/>
      <c r="Y53" s="22"/>
      <c r="Z53" s="14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34">
        <v>103.5</v>
      </c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4">
        <v>103.5</v>
      </c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2">
        <f t="shared" si="0"/>
        <v>100</v>
      </c>
      <c r="BN53" s="27"/>
      <c r="BO53" s="27"/>
      <c r="BP53" s="27"/>
      <c r="BQ53" s="14"/>
    </row>
    <row r="54" ht="30.95" customHeight="1" spans="1:69">
      <c r="A54" s="10" t="s">
        <v>98</v>
      </c>
      <c r="B54" s="7" t="s">
        <v>37</v>
      </c>
      <c r="C54" s="7" t="s">
        <v>39</v>
      </c>
      <c r="D54" s="7" t="s">
        <v>99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20"/>
      <c r="W54" s="20"/>
      <c r="X54" s="20"/>
      <c r="Y54" s="20"/>
      <c r="Z54" s="9" t="s">
        <v>100</v>
      </c>
      <c r="AA54" s="25"/>
      <c r="AB54" s="25"/>
      <c r="AC54" s="25"/>
      <c r="AD54" s="25"/>
      <c r="AE54" s="25"/>
      <c r="AF54" s="25">
        <v>25.5</v>
      </c>
      <c r="AG54" s="25"/>
      <c r="AH54" s="25"/>
      <c r="AI54" s="25"/>
      <c r="AJ54" s="25"/>
      <c r="AK54" s="30">
        <v>30</v>
      </c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0">
        <v>0</v>
      </c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>
        <f t="shared" si="0"/>
        <v>0</v>
      </c>
      <c r="BN54" s="26"/>
      <c r="BO54" s="26"/>
      <c r="BP54" s="26"/>
      <c r="BQ54" s="10" t="s">
        <v>100</v>
      </c>
    </row>
    <row r="55" ht="42.95" customHeight="1" spans="1:69">
      <c r="A55" s="12" t="s">
        <v>101</v>
      </c>
      <c r="B55" s="13" t="s">
        <v>37</v>
      </c>
      <c r="C55" s="13" t="s">
        <v>39</v>
      </c>
      <c r="D55" s="13" t="s">
        <v>99</v>
      </c>
      <c r="E55" s="13" t="s">
        <v>102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22"/>
      <c r="W55" s="22"/>
      <c r="X55" s="22"/>
      <c r="Y55" s="22"/>
      <c r="Z55" s="12" t="s">
        <v>103</v>
      </c>
      <c r="AA55" s="27"/>
      <c r="AB55" s="27"/>
      <c r="AC55" s="27"/>
      <c r="AD55" s="27"/>
      <c r="AE55" s="27"/>
      <c r="AF55" s="27">
        <v>25.5</v>
      </c>
      <c r="AG55" s="27"/>
      <c r="AH55" s="27"/>
      <c r="AI55" s="27"/>
      <c r="AJ55" s="27"/>
      <c r="AK55" s="34">
        <v>30</v>
      </c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4">
        <v>0</v>
      </c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2">
        <f t="shared" si="0"/>
        <v>0</v>
      </c>
      <c r="BN55" s="27"/>
      <c r="BO55" s="27"/>
      <c r="BP55" s="27"/>
      <c r="BQ55" s="12" t="s">
        <v>103</v>
      </c>
    </row>
    <row r="56" ht="60" customHeight="1" spans="1:69">
      <c r="A56" s="14" t="s">
        <v>104</v>
      </c>
      <c r="B56" s="13" t="s">
        <v>37</v>
      </c>
      <c r="C56" s="13" t="s">
        <v>39</v>
      </c>
      <c r="D56" s="13" t="s">
        <v>99</v>
      </c>
      <c r="E56" s="13" t="s">
        <v>102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 t="s">
        <v>105</v>
      </c>
      <c r="U56" s="13"/>
      <c r="V56" s="22"/>
      <c r="W56" s="22"/>
      <c r="X56" s="22"/>
      <c r="Y56" s="22"/>
      <c r="Z56" s="14" t="s">
        <v>49</v>
      </c>
      <c r="AA56" s="27"/>
      <c r="AB56" s="27"/>
      <c r="AC56" s="27"/>
      <c r="AD56" s="27"/>
      <c r="AE56" s="27"/>
      <c r="AF56" s="27">
        <v>25.5</v>
      </c>
      <c r="AG56" s="27"/>
      <c r="AH56" s="27"/>
      <c r="AI56" s="27"/>
      <c r="AJ56" s="27"/>
      <c r="AK56" s="34">
        <v>30</v>
      </c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4">
        <v>0</v>
      </c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2">
        <f t="shared" si="0"/>
        <v>0</v>
      </c>
      <c r="BN56" s="27"/>
      <c r="BO56" s="27"/>
      <c r="BP56" s="27"/>
      <c r="BQ56" s="14" t="s">
        <v>49</v>
      </c>
    </row>
    <row r="57" ht="30" customHeight="1" spans="1:69">
      <c r="A57" s="10" t="s">
        <v>106</v>
      </c>
      <c r="B57" s="7" t="s">
        <v>37</v>
      </c>
      <c r="C57" s="7" t="s">
        <v>39</v>
      </c>
      <c r="D57" s="7" t="s">
        <v>107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20"/>
      <c r="W57" s="20"/>
      <c r="X57" s="20"/>
      <c r="Y57" s="20"/>
      <c r="Z57" s="9" t="s">
        <v>108</v>
      </c>
      <c r="AA57" s="25"/>
      <c r="AB57" s="25"/>
      <c r="AC57" s="25"/>
      <c r="AD57" s="25"/>
      <c r="AE57" s="25"/>
      <c r="AF57" s="25">
        <v>84.4</v>
      </c>
      <c r="AG57" s="25"/>
      <c r="AH57" s="25"/>
      <c r="AI57" s="25">
        <v>84.4</v>
      </c>
      <c r="AJ57" s="25"/>
      <c r="AK57" s="30">
        <v>122.7</v>
      </c>
      <c r="AL57" s="31"/>
      <c r="AM57" s="31"/>
      <c r="AN57" s="31">
        <v>84.4</v>
      </c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0">
        <v>122.3</v>
      </c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>
        <f t="shared" si="0"/>
        <v>99.6740016299918</v>
      </c>
      <c r="BN57" s="26"/>
      <c r="BO57" s="26"/>
      <c r="BP57" s="26"/>
      <c r="BQ57" s="10" t="s">
        <v>108</v>
      </c>
    </row>
    <row r="58" ht="74" customHeight="1" spans="1:69">
      <c r="A58" s="10" t="s">
        <v>109</v>
      </c>
      <c r="B58" s="11" t="s">
        <v>37</v>
      </c>
      <c r="C58" s="11" t="s">
        <v>39</v>
      </c>
      <c r="D58" s="11" t="s">
        <v>107</v>
      </c>
      <c r="E58" s="11" t="s">
        <v>110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21"/>
      <c r="W58" s="21"/>
      <c r="X58" s="21"/>
      <c r="Y58" s="21"/>
      <c r="Z58" s="10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32">
        <v>58.9</v>
      </c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2">
        <v>58.9</v>
      </c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0">
        <f t="shared" si="0"/>
        <v>100</v>
      </c>
      <c r="BN58" s="26"/>
      <c r="BO58" s="26"/>
      <c r="BP58" s="26"/>
      <c r="BQ58" s="10"/>
    </row>
    <row r="59" ht="105" customHeight="1" spans="1:69">
      <c r="A59" s="10" t="s">
        <v>111</v>
      </c>
      <c r="B59" s="11" t="s">
        <v>37</v>
      </c>
      <c r="C59" s="11" t="s">
        <v>39</v>
      </c>
      <c r="D59" s="11" t="s">
        <v>107</v>
      </c>
      <c r="E59" s="11" t="s">
        <v>110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 t="s">
        <v>52</v>
      </c>
      <c r="U59" s="11"/>
      <c r="V59" s="21"/>
      <c r="W59" s="21"/>
      <c r="X59" s="21"/>
      <c r="Y59" s="21"/>
      <c r="Z59" s="10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32">
        <v>58.9</v>
      </c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2">
        <v>58.9</v>
      </c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0">
        <f t="shared" si="0"/>
        <v>100</v>
      </c>
      <c r="BN59" s="26"/>
      <c r="BO59" s="26"/>
      <c r="BP59" s="26"/>
      <c r="BQ59" s="10"/>
    </row>
    <row r="60" ht="30" customHeight="1" spans="1:69">
      <c r="A60" s="10" t="s">
        <v>55</v>
      </c>
      <c r="B60" s="11" t="s">
        <v>37</v>
      </c>
      <c r="C60" s="11" t="s">
        <v>39</v>
      </c>
      <c r="D60" s="11" t="s">
        <v>107</v>
      </c>
      <c r="E60" s="11" t="s">
        <v>110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 t="s">
        <v>56</v>
      </c>
      <c r="U60" s="11"/>
      <c r="V60" s="21"/>
      <c r="W60" s="21"/>
      <c r="X60" s="21"/>
      <c r="Y60" s="21"/>
      <c r="Z60" s="10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32">
        <v>58.9</v>
      </c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2">
        <v>58.9</v>
      </c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0">
        <f t="shared" si="0"/>
        <v>100</v>
      </c>
      <c r="BN60" s="26"/>
      <c r="BO60" s="26"/>
      <c r="BP60" s="26"/>
      <c r="BQ60" s="10"/>
    </row>
    <row r="61" ht="66" customHeight="1" spans="1:69">
      <c r="A61" s="12" t="s">
        <v>112</v>
      </c>
      <c r="B61" s="13" t="s">
        <v>37</v>
      </c>
      <c r="C61" s="13" t="s">
        <v>39</v>
      </c>
      <c r="D61" s="13" t="s">
        <v>107</v>
      </c>
      <c r="E61" s="13" t="s">
        <v>113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22"/>
      <c r="W61" s="22"/>
      <c r="X61" s="22"/>
      <c r="Y61" s="22"/>
      <c r="Z61" s="12" t="s">
        <v>114</v>
      </c>
      <c r="AA61" s="27"/>
      <c r="AB61" s="27"/>
      <c r="AC61" s="27"/>
      <c r="AD61" s="27"/>
      <c r="AE61" s="27"/>
      <c r="AF61" s="27">
        <v>84.4</v>
      </c>
      <c r="AG61" s="27"/>
      <c r="AH61" s="27"/>
      <c r="AI61" s="27">
        <v>84.4</v>
      </c>
      <c r="AJ61" s="27"/>
      <c r="AK61" s="34">
        <v>0.1</v>
      </c>
      <c r="AL61" s="35"/>
      <c r="AM61" s="35"/>
      <c r="AN61" s="35">
        <v>84.4</v>
      </c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4">
        <v>0.1</v>
      </c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2">
        <f t="shared" si="0"/>
        <v>100</v>
      </c>
      <c r="BN61" s="27"/>
      <c r="BO61" s="27"/>
      <c r="BP61" s="27"/>
      <c r="BQ61" s="12" t="s">
        <v>114</v>
      </c>
    </row>
    <row r="62" ht="81" customHeight="1" spans="1:69">
      <c r="A62" s="10" t="s">
        <v>115</v>
      </c>
      <c r="B62" s="11" t="s">
        <v>37</v>
      </c>
      <c r="C62" s="11" t="s">
        <v>39</v>
      </c>
      <c r="D62" s="11" t="s">
        <v>107</v>
      </c>
      <c r="E62" s="11" t="s">
        <v>113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 t="s">
        <v>105</v>
      </c>
      <c r="U62" s="11"/>
      <c r="V62" s="21"/>
      <c r="W62" s="21"/>
      <c r="X62" s="21"/>
      <c r="Y62" s="21"/>
      <c r="Z62" s="10" t="s">
        <v>92</v>
      </c>
      <c r="AA62" s="26">
        <v>247.3</v>
      </c>
      <c r="AB62" s="26"/>
      <c r="AC62" s="26"/>
      <c r="AD62" s="26"/>
      <c r="AE62" s="26">
        <v>247.3</v>
      </c>
      <c r="AF62" s="26"/>
      <c r="AG62" s="26"/>
      <c r="AH62" s="26"/>
      <c r="AI62" s="26"/>
      <c r="AJ62" s="26"/>
      <c r="AK62" s="32">
        <v>0.1</v>
      </c>
      <c r="AL62" s="33"/>
      <c r="AM62" s="33"/>
      <c r="AN62" s="33"/>
      <c r="AO62" s="33">
        <v>247.3</v>
      </c>
      <c r="AP62" s="33"/>
      <c r="AQ62" s="33"/>
      <c r="AR62" s="33"/>
      <c r="AS62" s="33">
        <v>247.3</v>
      </c>
      <c r="AT62" s="33"/>
      <c r="AU62" s="33"/>
      <c r="AV62" s="33"/>
      <c r="AW62" s="33"/>
      <c r="AX62" s="33"/>
      <c r="AY62" s="32">
        <v>0.1</v>
      </c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>
        <f t="shared" si="0"/>
        <v>100</v>
      </c>
      <c r="BN62" s="26"/>
      <c r="BO62" s="26"/>
      <c r="BP62" s="26"/>
      <c r="BQ62" s="10" t="s">
        <v>92</v>
      </c>
    </row>
    <row r="63" ht="40.5" customHeight="1" spans="1:69">
      <c r="A63" s="17" t="s">
        <v>116</v>
      </c>
      <c r="B63" s="11" t="s">
        <v>37</v>
      </c>
      <c r="C63" s="11" t="s">
        <v>39</v>
      </c>
      <c r="D63" s="11" t="s">
        <v>107</v>
      </c>
      <c r="E63" s="11" t="s">
        <v>113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 t="s">
        <v>117</v>
      </c>
      <c r="U63" s="11"/>
      <c r="V63" s="21"/>
      <c r="W63" s="21"/>
      <c r="X63" s="21"/>
      <c r="Y63" s="21"/>
      <c r="Z63" s="10" t="s">
        <v>98</v>
      </c>
      <c r="AA63" s="26">
        <v>30</v>
      </c>
      <c r="AB63" s="26"/>
      <c r="AC63" s="26"/>
      <c r="AD63" s="26"/>
      <c r="AE63" s="26"/>
      <c r="AF63" s="26"/>
      <c r="AG63" s="26"/>
      <c r="AH63" s="26"/>
      <c r="AI63" s="26"/>
      <c r="AJ63" s="26"/>
      <c r="AK63" s="32">
        <v>0.1</v>
      </c>
      <c r="AL63" s="33"/>
      <c r="AM63" s="33"/>
      <c r="AN63" s="33"/>
      <c r="AO63" s="33">
        <v>30</v>
      </c>
      <c r="AP63" s="33"/>
      <c r="AQ63" s="33"/>
      <c r="AR63" s="33"/>
      <c r="AS63" s="33"/>
      <c r="AT63" s="33"/>
      <c r="AU63" s="33"/>
      <c r="AV63" s="33"/>
      <c r="AW63" s="33"/>
      <c r="AX63" s="33"/>
      <c r="AY63" s="32">
        <v>0.1</v>
      </c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>
        <f t="shared" si="0"/>
        <v>100</v>
      </c>
      <c r="BN63" s="25"/>
      <c r="BO63" s="25"/>
      <c r="BP63" s="25"/>
      <c r="BQ63" s="9" t="s">
        <v>98</v>
      </c>
    </row>
    <row r="64" ht="60" customHeight="1" spans="1:69">
      <c r="A64" s="14" t="s">
        <v>118</v>
      </c>
      <c r="B64" s="13" t="s">
        <v>37</v>
      </c>
      <c r="C64" s="13" t="s">
        <v>39</v>
      </c>
      <c r="D64" s="13" t="s">
        <v>107</v>
      </c>
      <c r="E64" s="13" t="s">
        <v>119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22"/>
      <c r="W64" s="22"/>
      <c r="X64" s="22"/>
      <c r="Y64" s="22"/>
      <c r="Z64" s="14" t="s">
        <v>104</v>
      </c>
      <c r="AA64" s="27">
        <v>30</v>
      </c>
      <c r="AB64" s="27"/>
      <c r="AC64" s="27"/>
      <c r="AD64" s="27"/>
      <c r="AE64" s="27"/>
      <c r="AF64" s="27"/>
      <c r="AG64" s="27"/>
      <c r="AH64" s="27"/>
      <c r="AI64" s="27"/>
      <c r="AJ64" s="27"/>
      <c r="AK64" s="34">
        <v>37.2</v>
      </c>
      <c r="AL64" s="35"/>
      <c r="AM64" s="35"/>
      <c r="AN64" s="35"/>
      <c r="AO64" s="35">
        <v>30</v>
      </c>
      <c r="AP64" s="35"/>
      <c r="AQ64" s="35"/>
      <c r="AR64" s="35"/>
      <c r="AS64" s="35"/>
      <c r="AT64" s="35"/>
      <c r="AU64" s="35"/>
      <c r="AV64" s="35"/>
      <c r="AW64" s="35"/>
      <c r="AX64" s="35"/>
      <c r="AY64" s="34">
        <v>36.8</v>
      </c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2">
        <f t="shared" si="0"/>
        <v>98.9247311827957</v>
      </c>
      <c r="BN64" s="27"/>
      <c r="BO64" s="27"/>
      <c r="BP64" s="27"/>
      <c r="BQ64" s="14" t="s">
        <v>104</v>
      </c>
    </row>
    <row r="65" ht="108.95" customHeight="1" spans="1:69">
      <c r="A65" s="9" t="s">
        <v>120</v>
      </c>
      <c r="B65" s="11" t="s">
        <v>37</v>
      </c>
      <c r="C65" s="11" t="s">
        <v>39</v>
      </c>
      <c r="D65" s="11" t="s">
        <v>107</v>
      </c>
      <c r="E65" s="11" t="s">
        <v>119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 t="s">
        <v>52</v>
      </c>
      <c r="U65" s="11"/>
      <c r="V65" s="21"/>
      <c r="W65" s="21"/>
      <c r="X65" s="21"/>
      <c r="Y65" s="21"/>
      <c r="Z65" s="10" t="s">
        <v>106</v>
      </c>
      <c r="AA65" s="26">
        <v>82.7</v>
      </c>
      <c r="AB65" s="26"/>
      <c r="AC65" s="26"/>
      <c r="AD65" s="26"/>
      <c r="AE65" s="26"/>
      <c r="AF65" s="26">
        <v>37.5</v>
      </c>
      <c r="AG65" s="26"/>
      <c r="AH65" s="26"/>
      <c r="AI65" s="26"/>
      <c r="AJ65" s="26"/>
      <c r="AK65" s="32">
        <v>37.2</v>
      </c>
      <c r="AL65" s="33"/>
      <c r="AM65" s="33"/>
      <c r="AN65" s="33"/>
      <c r="AO65" s="33">
        <v>82.7</v>
      </c>
      <c r="AP65" s="33"/>
      <c r="AQ65" s="33"/>
      <c r="AR65" s="33"/>
      <c r="AS65" s="33"/>
      <c r="AT65" s="33"/>
      <c r="AU65" s="33"/>
      <c r="AV65" s="33"/>
      <c r="AW65" s="33"/>
      <c r="AX65" s="33"/>
      <c r="AY65" s="32">
        <v>36.8</v>
      </c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2">
        <f t="shared" si="0"/>
        <v>98.9247311827957</v>
      </c>
      <c r="BN65" s="25"/>
      <c r="BO65" s="25"/>
      <c r="BP65" s="25"/>
      <c r="BQ65" s="9" t="s">
        <v>106</v>
      </c>
    </row>
    <row r="66" ht="30" customHeight="1" spans="1:69">
      <c r="A66" s="10" t="s">
        <v>55</v>
      </c>
      <c r="B66" s="11" t="s">
        <v>37</v>
      </c>
      <c r="C66" s="11" t="s">
        <v>39</v>
      </c>
      <c r="D66" s="11" t="s">
        <v>107</v>
      </c>
      <c r="E66" s="11" t="s">
        <v>119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 t="s">
        <v>56</v>
      </c>
      <c r="U66" s="11"/>
      <c r="V66" s="21"/>
      <c r="W66" s="21"/>
      <c r="X66" s="21"/>
      <c r="Y66" s="21"/>
      <c r="Z66" s="10" t="s">
        <v>112</v>
      </c>
      <c r="AA66" s="26">
        <v>3.1</v>
      </c>
      <c r="AB66" s="26"/>
      <c r="AC66" s="26"/>
      <c r="AD66" s="26"/>
      <c r="AE66" s="26"/>
      <c r="AF66" s="26">
        <v>38.2</v>
      </c>
      <c r="AG66" s="26"/>
      <c r="AH66" s="26"/>
      <c r="AI66" s="26"/>
      <c r="AJ66" s="26"/>
      <c r="AK66" s="32">
        <v>37.2</v>
      </c>
      <c r="AL66" s="33"/>
      <c r="AM66" s="33"/>
      <c r="AN66" s="33"/>
      <c r="AO66" s="33">
        <v>3.1</v>
      </c>
      <c r="AP66" s="33"/>
      <c r="AQ66" s="33"/>
      <c r="AR66" s="33"/>
      <c r="AS66" s="33"/>
      <c r="AT66" s="33"/>
      <c r="AU66" s="33"/>
      <c r="AV66" s="33"/>
      <c r="AW66" s="33"/>
      <c r="AX66" s="33"/>
      <c r="AY66" s="32">
        <v>36.8</v>
      </c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>
        <f t="shared" si="0"/>
        <v>98.9247311827957</v>
      </c>
      <c r="BN66" s="26"/>
      <c r="BO66" s="26"/>
      <c r="BP66" s="26"/>
      <c r="BQ66" s="10" t="s">
        <v>112</v>
      </c>
    </row>
    <row r="67" ht="69.95" customHeight="1" spans="1:69">
      <c r="A67" s="14" t="s">
        <v>121</v>
      </c>
      <c r="B67" s="13" t="s">
        <v>37</v>
      </c>
      <c r="C67" s="13" t="s">
        <v>39</v>
      </c>
      <c r="D67" s="13" t="s">
        <v>107</v>
      </c>
      <c r="E67" s="13" t="s">
        <v>122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22"/>
      <c r="W67" s="22"/>
      <c r="X67" s="22"/>
      <c r="Y67" s="22"/>
      <c r="Z67" s="14" t="s">
        <v>116</v>
      </c>
      <c r="AA67" s="27">
        <v>3.1</v>
      </c>
      <c r="AB67" s="27"/>
      <c r="AC67" s="27"/>
      <c r="AD67" s="27"/>
      <c r="AE67" s="27"/>
      <c r="AF67" s="27">
        <v>23.8</v>
      </c>
      <c r="AG67" s="27"/>
      <c r="AH67" s="27"/>
      <c r="AI67" s="27"/>
      <c r="AJ67" s="27"/>
      <c r="AK67" s="34">
        <v>2.9</v>
      </c>
      <c r="AL67" s="35"/>
      <c r="AM67" s="35"/>
      <c r="AN67" s="35"/>
      <c r="AO67" s="35">
        <v>3.1</v>
      </c>
      <c r="AP67" s="35"/>
      <c r="AQ67" s="35"/>
      <c r="AR67" s="35"/>
      <c r="AS67" s="35"/>
      <c r="AT67" s="35"/>
      <c r="AU67" s="35"/>
      <c r="AV67" s="35"/>
      <c r="AW67" s="35"/>
      <c r="AX67" s="35"/>
      <c r="AY67" s="34">
        <v>2.9</v>
      </c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2">
        <f t="shared" ref="BM67:BM86" si="1">AY67/AK67*100</f>
        <v>100</v>
      </c>
      <c r="BN67" s="27"/>
      <c r="BO67" s="27"/>
      <c r="BP67" s="27"/>
      <c r="BQ67" s="14" t="s">
        <v>116</v>
      </c>
    </row>
    <row r="68" ht="86.1" customHeight="1" spans="1:69">
      <c r="A68" s="14" t="s">
        <v>123</v>
      </c>
      <c r="B68" s="13" t="s">
        <v>37</v>
      </c>
      <c r="C68" s="13" t="s">
        <v>39</v>
      </c>
      <c r="D68" s="13" t="s">
        <v>107</v>
      </c>
      <c r="E68" s="13" t="s">
        <v>122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 t="s">
        <v>105</v>
      </c>
      <c r="U68" s="13"/>
      <c r="V68" s="22"/>
      <c r="W68" s="22"/>
      <c r="X68" s="22"/>
      <c r="Y68" s="22"/>
      <c r="Z68" s="14" t="s">
        <v>124</v>
      </c>
      <c r="AA68" s="27"/>
      <c r="AB68" s="27"/>
      <c r="AC68" s="27"/>
      <c r="AD68" s="27"/>
      <c r="AE68" s="27"/>
      <c r="AF68" s="27">
        <v>12.8</v>
      </c>
      <c r="AG68" s="27"/>
      <c r="AH68" s="27"/>
      <c r="AI68" s="27"/>
      <c r="AJ68" s="27"/>
      <c r="AK68" s="34">
        <v>2.9</v>
      </c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4">
        <v>2.9</v>
      </c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2">
        <f t="shared" si="1"/>
        <v>100</v>
      </c>
      <c r="BN68" s="27"/>
      <c r="BO68" s="27"/>
      <c r="BP68" s="27"/>
      <c r="BQ68" s="14" t="s">
        <v>124</v>
      </c>
    </row>
    <row r="69" ht="27.95" customHeight="1" spans="1:69">
      <c r="A69" s="14" t="s">
        <v>125</v>
      </c>
      <c r="B69" s="13" t="s">
        <v>37</v>
      </c>
      <c r="C69" s="13" t="s">
        <v>39</v>
      </c>
      <c r="D69" s="13" t="s">
        <v>107</v>
      </c>
      <c r="E69" s="13" t="s">
        <v>122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 t="s">
        <v>126</v>
      </c>
      <c r="U69" s="13"/>
      <c r="V69" s="22"/>
      <c r="W69" s="22"/>
      <c r="X69" s="22"/>
      <c r="Y69" s="22"/>
      <c r="Z69" s="14" t="s">
        <v>125</v>
      </c>
      <c r="AA69" s="27"/>
      <c r="AB69" s="27"/>
      <c r="AC69" s="27"/>
      <c r="AD69" s="27"/>
      <c r="AE69" s="27"/>
      <c r="AF69" s="27">
        <v>1.6</v>
      </c>
      <c r="AG69" s="27"/>
      <c r="AH69" s="27"/>
      <c r="AI69" s="27"/>
      <c r="AJ69" s="27"/>
      <c r="AK69" s="34">
        <v>2.9</v>
      </c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4">
        <v>2.9</v>
      </c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2">
        <f t="shared" si="1"/>
        <v>100</v>
      </c>
      <c r="BN69" s="27"/>
      <c r="BO69" s="27"/>
      <c r="BP69" s="27"/>
      <c r="BQ69" s="14" t="s">
        <v>125</v>
      </c>
    </row>
    <row r="70" ht="72.95" customHeight="1" spans="1:69">
      <c r="A70" s="10" t="s">
        <v>127</v>
      </c>
      <c r="B70" s="11" t="s">
        <v>37</v>
      </c>
      <c r="C70" s="11" t="s">
        <v>39</v>
      </c>
      <c r="D70" s="11" t="s">
        <v>107</v>
      </c>
      <c r="E70" s="11" t="s">
        <v>128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21"/>
      <c r="W70" s="21"/>
      <c r="X70" s="21"/>
      <c r="Y70" s="21"/>
      <c r="Z70" s="10" t="s">
        <v>118</v>
      </c>
      <c r="AA70" s="26">
        <v>56.7</v>
      </c>
      <c r="AB70" s="26"/>
      <c r="AC70" s="26"/>
      <c r="AD70" s="26"/>
      <c r="AE70" s="26"/>
      <c r="AF70" s="26">
        <v>-5.7</v>
      </c>
      <c r="AG70" s="26"/>
      <c r="AH70" s="26"/>
      <c r="AI70" s="26"/>
      <c r="AJ70" s="26"/>
      <c r="AK70" s="32">
        <v>23.6</v>
      </c>
      <c r="AL70" s="33"/>
      <c r="AM70" s="33"/>
      <c r="AN70" s="33"/>
      <c r="AO70" s="33">
        <v>56.7</v>
      </c>
      <c r="AP70" s="33"/>
      <c r="AQ70" s="33"/>
      <c r="AR70" s="33"/>
      <c r="AS70" s="33"/>
      <c r="AT70" s="33"/>
      <c r="AU70" s="33"/>
      <c r="AV70" s="33"/>
      <c r="AW70" s="33"/>
      <c r="AX70" s="33"/>
      <c r="AY70" s="32">
        <v>23.6</v>
      </c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>
        <f t="shared" si="1"/>
        <v>100</v>
      </c>
      <c r="BN70" s="26"/>
      <c r="BO70" s="26"/>
      <c r="BP70" s="26"/>
      <c r="BQ70" s="10" t="s">
        <v>118</v>
      </c>
    </row>
    <row r="71" ht="111" customHeight="1" spans="1:69">
      <c r="A71" s="14" t="s">
        <v>129</v>
      </c>
      <c r="B71" s="13" t="s">
        <v>37</v>
      </c>
      <c r="C71" s="13" t="s">
        <v>39</v>
      </c>
      <c r="D71" s="13" t="s">
        <v>107</v>
      </c>
      <c r="E71" s="13" t="s">
        <v>128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 t="s">
        <v>52</v>
      </c>
      <c r="U71" s="13"/>
      <c r="V71" s="22"/>
      <c r="W71" s="22"/>
      <c r="X71" s="22"/>
      <c r="Y71" s="22"/>
      <c r="Z71" s="14" t="s">
        <v>120</v>
      </c>
      <c r="AA71" s="27">
        <v>56.7</v>
      </c>
      <c r="AB71" s="27"/>
      <c r="AC71" s="27"/>
      <c r="AD71" s="27"/>
      <c r="AE71" s="27"/>
      <c r="AF71" s="27">
        <v>-5.7</v>
      </c>
      <c r="AG71" s="27"/>
      <c r="AH71" s="27"/>
      <c r="AI71" s="27"/>
      <c r="AJ71" s="27"/>
      <c r="AK71" s="34">
        <v>23.6</v>
      </c>
      <c r="AL71" s="35"/>
      <c r="AM71" s="35"/>
      <c r="AN71" s="35"/>
      <c r="AO71" s="35">
        <v>56.7</v>
      </c>
      <c r="AP71" s="35"/>
      <c r="AQ71" s="35"/>
      <c r="AR71" s="35"/>
      <c r="AS71" s="35"/>
      <c r="AT71" s="35"/>
      <c r="AU71" s="35"/>
      <c r="AV71" s="35"/>
      <c r="AW71" s="35"/>
      <c r="AX71" s="35"/>
      <c r="AY71" s="34">
        <v>23.6</v>
      </c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2">
        <f t="shared" si="1"/>
        <v>100</v>
      </c>
      <c r="BN71" s="27"/>
      <c r="BO71" s="27"/>
      <c r="BP71" s="27"/>
      <c r="BQ71" s="14" t="s">
        <v>120</v>
      </c>
    </row>
    <row r="72" ht="29.1" customHeight="1" spans="1:69">
      <c r="A72" s="14" t="s">
        <v>55</v>
      </c>
      <c r="B72" s="13" t="s">
        <v>37</v>
      </c>
      <c r="C72" s="13" t="s">
        <v>39</v>
      </c>
      <c r="D72" s="13" t="s">
        <v>107</v>
      </c>
      <c r="E72" s="13" t="s">
        <v>128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 t="s">
        <v>56</v>
      </c>
      <c r="U72" s="13"/>
      <c r="V72" s="22"/>
      <c r="W72" s="22"/>
      <c r="X72" s="22"/>
      <c r="Y72" s="22"/>
      <c r="Z72" s="14" t="s">
        <v>55</v>
      </c>
      <c r="AA72" s="27">
        <v>29.1</v>
      </c>
      <c r="AB72" s="27"/>
      <c r="AC72" s="27"/>
      <c r="AD72" s="27"/>
      <c r="AE72" s="27"/>
      <c r="AF72" s="27">
        <v>14.9</v>
      </c>
      <c r="AG72" s="27"/>
      <c r="AH72" s="27"/>
      <c r="AI72" s="27"/>
      <c r="AJ72" s="27"/>
      <c r="AK72" s="34">
        <v>23.6</v>
      </c>
      <c r="AL72" s="35"/>
      <c r="AM72" s="35"/>
      <c r="AN72" s="35"/>
      <c r="AO72" s="35">
        <v>29.1</v>
      </c>
      <c r="AP72" s="35"/>
      <c r="AQ72" s="35"/>
      <c r="AR72" s="35"/>
      <c r="AS72" s="35"/>
      <c r="AT72" s="35"/>
      <c r="AU72" s="35"/>
      <c r="AV72" s="35"/>
      <c r="AW72" s="35"/>
      <c r="AX72" s="35"/>
      <c r="AY72" s="34">
        <v>23.6</v>
      </c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2">
        <f t="shared" si="1"/>
        <v>100</v>
      </c>
      <c r="BN72" s="27"/>
      <c r="BO72" s="27"/>
      <c r="BP72" s="27"/>
      <c r="BQ72" s="14" t="s">
        <v>55</v>
      </c>
    </row>
    <row r="73" ht="34.15" customHeight="1" spans="1:69">
      <c r="A73" s="28" t="s">
        <v>130</v>
      </c>
      <c r="B73" s="16" t="s">
        <v>37</v>
      </c>
      <c r="C73" s="16" t="s">
        <v>131</v>
      </c>
      <c r="D73" s="16" t="s">
        <v>40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23"/>
      <c r="W73" s="23"/>
      <c r="X73" s="23"/>
      <c r="Y73" s="23"/>
      <c r="Z73" s="28" t="s">
        <v>132</v>
      </c>
      <c r="AA73" s="29">
        <v>27.6</v>
      </c>
      <c r="AB73" s="29"/>
      <c r="AC73" s="29"/>
      <c r="AD73" s="29"/>
      <c r="AE73" s="29"/>
      <c r="AF73" s="29">
        <v>-20.6</v>
      </c>
      <c r="AG73" s="29"/>
      <c r="AH73" s="29"/>
      <c r="AI73" s="29"/>
      <c r="AJ73" s="29"/>
      <c r="AK73" s="36">
        <v>183</v>
      </c>
      <c r="AL73" s="37"/>
      <c r="AM73" s="37"/>
      <c r="AN73" s="37"/>
      <c r="AO73" s="37">
        <v>27.6</v>
      </c>
      <c r="AP73" s="37"/>
      <c r="AQ73" s="37"/>
      <c r="AR73" s="37"/>
      <c r="AS73" s="37"/>
      <c r="AT73" s="37"/>
      <c r="AU73" s="37"/>
      <c r="AV73" s="37"/>
      <c r="AW73" s="37"/>
      <c r="AX73" s="37"/>
      <c r="AY73" s="36">
        <v>183</v>
      </c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0">
        <f t="shared" si="1"/>
        <v>100</v>
      </c>
      <c r="BN73" s="27"/>
      <c r="BO73" s="27"/>
      <c r="BP73" s="27"/>
      <c r="BQ73" s="14" t="s">
        <v>132</v>
      </c>
    </row>
    <row r="74" ht="48" customHeight="1" spans="1:69">
      <c r="A74" s="10" t="s">
        <v>133</v>
      </c>
      <c r="B74" s="11" t="s">
        <v>37</v>
      </c>
      <c r="C74" s="11" t="s">
        <v>131</v>
      </c>
      <c r="D74" s="11" t="s">
        <v>134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21"/>
      <c r="W74" s="21"/>
      <c r="X74" s="21"/>
      <c r="Y74" s="21"/>
      <c r="Z74" s="10" t="s">
        <v>121</v>
      </c>
      <c r="AA74" s="26">
        <v>2.9</v>
      </c>
      <c r="AB74" s="26"/>
      <c r="AC74" s="26"/>
      <c r="AD74" s="26"/>
      <c r="AE74" s="26"/>
      <c r="AF74" s="26"/>
      <c r="AG74" s="26"/>
      <c r="AH74" s="26"/>
      <c r="AI74" s="26"/>
      <c r="AJ74" s="26"/>
      <c r="AK74" s="32">
        <v>183</v>
      </c>
      <c r="AL74" s="33"/>
      <c r="AM74" s="33"/>
      <c r="AN74" s="33"/>
      <c r="AO74" s="33">
        <v>2.9</v>
      </c>
      <c r="AP74" s="33"/>
      <c r="AQ74" s="33"/>
      <c r="AR74" s="33"/>
      <c r="AS74" s="33"/>
      <c r="AT74" s="33"/>
      <c r="AU74" s="33"/>
      <c r="AV74" s="33"/>
      <c r="AW74" s="33"/>
      <c r="AX74" s="33"/>
      <c r="AY74" s="32">
        <v>183</v>
      </c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>
        <f t="shared" si="1"/>
        <v>100</v>
      </c>
      <c r="BN74" s="26"/>
      <c r="BO74" s="26"/>
      <c r="BP74" s="26"/>
      <c r="BQ74" s="10" t="s">
        <v>121</v>
      </c>
    </row>
    <row r="75" ht="72.95" customHeight="1" spans="1:69">
      <c r="A75" s="14" t="s">
        <v>135</v>
      </c>
      <c r="B75" s="13" t="s">
        <v>37</v>
      </c>
      <c r="C75" s="13" t="s">
        <v>131</v>
      </c>
      <c r="D75" s="13" t="s">
        <v>134</v>
      </c>
      <c r="E75" s="13" t="s">
        <v>136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22"/>
      <c r="W75" s="22"/>
      <c r="X75" s="22"/>
      <c r="Y75" s="22"/>
      <c r="Z75" s="14" t="s">
        <v>123</v>
      </c>
      <c r="AA75" s="27">
        <v>2.9</v>
      </c>
      <c r="AB75" s="27"/>
      <c r="AC75" s="27"/>
      <c r="AD75" s="27"/>
      <c r="AE75" s="27"/>
      <c r="AF75" s="27"/>
      <c r="AG75" s="27"/>
      <c r="AH75" s="27"/>
      <c r="AI75" s="27"/>
      <c r="AJ75" s="27"/>
      <c r="AK75" s="34">
        <v>183</v>
      </c>
      <c r="AL75" s="35"/>
      <c r="AM75" s="35"/>
      <c r="AN75" s="35"/>
      <c r="AO75" s="35">
        <v>2.9</v>
      </c>
      <c r="AP75" s="35"/>
      <c r="AQ75" s="35"/>
      <c r="AR75" s="35"/>
      <c r="AS75" s="35"/>
      <c r="AT75" s="35"/>
      <c r="AU75" s="35"/>
      <c r="AV75" s="35"/>
      <c r="AW75" s="35"/>
      <c r="AX75" s="35"/>
      <c r="AY75" s="34">
        <v>183</v>
      </c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2">
        <f t="shared" si="1"/>
        <v>100</v>
      </c>
      <c r="BN75" s="27"/>
      <c r="BO75" s="27"/>
      <c r="BP75" s="27"/>
      <c r="BQ75" s="14" t="s">
        <v>123</v>
      </c>
    </row>
    <row r="76" ht="162" customHeight="1" spans="1:69">
      <c r="A76" s="14" t="s">
        <v>137</v>
      </c>
      <c r="B76" s="13" t="s">
        <v>37</v>
      </c>
      <c r="C76" s="13" t="s">
        <v>131</v>
      </c>
      <c r="D76" s="13" t="s">
        <v>134</v>
      </c>
      <c r="E76" s="13" t="s">
        <v>136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 t="s">
        <v>46</v>
      </c>
      <c r="U76" s="13"/>
      <c r="V76" s="22"/>
      <c r="W76" s="22"/>
      <c r="X76" s="22"/>
      <c r="Y76" s="22"/>
      <c r="Z76" s="14" t="s">
        <v>125</v>
      </c>
      <c r="AA76" s="27">
        <v>2.9</v>
      </c>
      <c r="AB76" s="27"/>
      <c r="AC76" s="27"/>
      <c r="AD76" s="27"/>
      <c r="AE76" s="27"/>
      <c r="AF76" s="27"/>
      <c r="AG76" s="27"/>
      <c r="AH76" s="27"/>
      <c r="AI76" s="27"/>
      <c r="AJ76" s="27"/>
      <c r="AK76" s="34">
        <v>170.4</v>
      </c>
      <c r="AL76" s="35"/>
      <c r="AM76" s="35"/>
      <c r="AN76" s="35"/>
      <c r="AO76" s="35">
        <v>2.9</v>
      </c>
      <c r="AP76" s="35"/>
      <c r="AQ76" s="35"/>
      <c r="AR76" s="35"/>
      <c r="AS76" s="35"/>
      <c r="AT76" s="35"/>
      <c r="AU76" s="35"/>
      <c r="AV76" s="35"/>
      <c r="AW76" s="35"/>
      <c r="AX76" s="35"/>
      <c r="AY76" s="34">
        <v>170.4</v>
      </c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2">
        <f t="shared" si="1"/>
        <v>100</v>
      </c>
      <c r="BN76" s="27"/>
      <c r="BO76" s="27"/>
      <c r="BP76" s="27"/>
      <c r="BQ76" s="14" t="s">
        <v>125</v>
      </c>
    </row>
    <row r="77" ht="42" customHeight="1" spans="1:69">
      <c r="A77" s="10" t="s">
        <v>47</v>
      </c>
      <c r="B77" s="11" t="s">
        <v>37</v>
      </c>
      <c r="C77" s="11" t="s">
        <v>131</v>
      </c>
      <c r="D77" s="11" t="s">
        <v>134</v>
      </c>
      <c r="E77" s="11" t="s">
        <v>136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 t="s">
        <v>48</v>
      </c>
      <c r="U77" s="11"/>
      <c r="V77" s="21"/>
      <c r="W77" s="21"/>
      <c r="X77" s="21"/>
      <c r="Y77" s="21"/>
      <c r="Z77" s="10" t="s">
        <v>127</v>
      </c>
      <c r="AA77" s="26">
        <v>20</v>
      </c>
      <c r="AB77" s="26"/>
      <c r="AC77" s="26"/>
      <c r="AD77" s="26"/>
      <c r="AE77" s="26"/>
      <c r="AF77" s="26">
        <v>5</v>
      </c>
      <c r="AG77" s="26"/>
      <c r="AH77" s="26"/>
      <c r="AI77" s="26"/>
      <c r="AJ77" s="26"/>
      <c r="AK77" s="32">
        <v>130.9</v>
      </c>
      <c r="AL77" s="33"/>
      <c r="AM77" s="33"/>
      <c r="AN77" s="33"/>
      <c r="AO77" s="33">
        <v>20</v>
      </c>
      <c r="AP77" s="33"/>
      <c r="AQ77" s="33"/>
      <c r="AR77" s="33"/>
      <c r="AS77" s="33"/>
      <c r="AT77" s="33"/>
      <c r="AU77" s="33"/>
      <c r="AV77" s="33"/>
      <c r="AW77" s="33"/>
      <c r="AX77" s="33"/>
      <c r="AY77" s="32">
        <v>130.9</v>
      </c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>
        <f t="shared" si="1"/>
        <v>100</v>
      </c>
      <c r="BN77" s="26"/>
      <c r="BO77" s="26"/>
      <c r="BP77" s="26"/>
      <c r="BQ77" s="10" t="s">
        <v>127</v>
      </c>
    </row>
    <row r="78" ht="81" customHeight="1" spans="1:69">
      <c r="A78" s="14" t="s">
        <v>49</v>
      </c>
      <c r="B78" s="13" t="s">
        <v>37</v>
      </c>
      <c r="C78" s="13" t="s">
        <v>131</v>
      </c>
      <c r="D78" s="13" t="s">
        <v>134</v>
      </c>
      <c r="E78" s="13" t="s">
        <v>136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 t="s">
        <v>50</v>
      </c>
      <c r="U78" s="13"/>
      <c r="V78" s="22"/>
      <c r="W78" s="22"/>
      <c r="X78" s="22"/>
      <c r="Y78" s="22"/>
      <c r="Z78" s="14" t="s">
        <v>129</v>
      </c>
      <c r="AA78" s="27">
        <v>20</v>
      </c>
      <c r="AB78" s="27"/>
      <c r="AC78" s="27"/>
      <c r="AD78" s="27"/>
      <c r="AE78" s="27"/>
      <c r="AF78" s="27">
        <v>5</v>
      </c>
      <c r="AG78" s="27"/>
      <c r="AH78" s="27"/>
      <c r="AI78" s="27"/>
      <c r="AJ78" s="27"/>
      <c r="AK78" s="34">
        <v>39.5</v>
      </c>
      <c r="AL78" s="35"/>
      <c r="AM78" s="35"/>
      <c r="AN78" s="35"/>
      <c r="AO78" s="35">
        <v>20</v>
      </c>
      <c r="AP78" s="35"/>
      <c r="AQ78" s="35"/>
      <c r="AR78" s="35"/>
      <c r="AS78" s="35"/>
      <c r="AT78" s="35"/>
      <c r="AU78" s="35"/>
      <c r="AV78" s="35"/>
      <c r="AW78" s="35"/>
      <c r="AX78" s="35"/>
      <c r="AY78" s="34">
        <v>39.5</v>
      </c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2">
        <f t="shared" si="1"/>
        <v>100</v>
      </c>
      <c r="BN78" s="27"/>
      <c r="BO78" s="27"/>
      <c r="BP78" s="27"/>
      <c r="BQ78" s="14" t="s">
        <v>129</v>
      </c>
    </row>
    <row r="79" ht="105.95" customHeight="1" spans="1:69">
      <c r="A79" s="14" t="s">
        <v>138</v>
      </c>
      <c r="B79" s="13" t="s">
        <v>37</v>
      </c>
      <c r="C79" s="13" t="s">
        <v>131</v>
      </c>
      <c r="D79" s="13" t="s">
        <v>134</v>
      </c>
      <c r="E79" s="13" t="s">
        <v>136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 t="s">
        <v>52</v>
      </c>
      <c r="U79" s="13"/>
      <c r="V79" s="22"/>
      <c r="W79" s="22"/>
      <c r="X79" s="22"/>
      <c r="Y79" s="22"/>
      <c r="Z79" s="14" t="s">
        <v>55</v>
      </c>
      <c r="AA79" s="27">
        <v>20</v>
      </c>
      <c r="AB79" s="27"/>
      <c r="AC79" s="27"/>
      <c r="AD79" s="27"/>
      <c r="AE79" s="27"/>
      <c r="AF79" s="27">
        <v>5</v>
      </c>
      <c r="AG79" s="27"/>
      <c r="AH79" s="27"/>
      <c r="AI79" s="27"/>
      <c r="AJ79" s="27"/>
      <c r="AK79" s="34">
        <v>12.6</v>
      </c>
      <c r="AL79" s="35"/>
      <c r="AM79" s="35"/>
      <c r="AN79" s="35"/>
      <c r="AO79" s="35">
        <v>20</v>
      </c>
      <c r="AP79" s="35"/>
      <c r="AQ79" s="35"/>
      <c r="AR79" s="35"/>
      <c r="AS79" s="35"/>
      <c r="AT79" s="35"/>
      <c r="AU79" s="35"/>
      <c r="AV79" s="35"/>
      <c r="AW79" s="35"/>
      <c r="AX79" s="35"/>
      <c r="AY79" s="34">
        <v>12.6</v>
      </c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2">
        <f t="shared" si="1"/>
        <v>100</v>
      </c>
      <c r="BN79" s="27"/>
      <c r="BO79" s="27"/>
      <c r="BP79" s="27"/>
      <c r="BQ79" s="14" t="s">
        <v>55</v>
      </c>
    </row>
    <row r="80" ht="50.1" customHeight="1" spans="1:69">
      <c r="A80" s="9" t="s">
        <v>53</v>
      </c>
      <c r="B80" s="11" t="s">
        <v>37</v>
      </c>
      <c r="C80" s="11" t="s">
        <v>131</v>
      </c>
      <c r="D80" s="11" t="s">
        <v>134</v>
      </c>
      <c r="E80" s="11" t="s">
        <v>136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 t="s">
        <v>54</v>
      </c>
      <c r="U80" s="11"/>
      <c r="V80" s="21"/>
      <c r="W80" s="21"/>
      <c r="X80" s="21"/>
      <c r="Y80" s="21"/>
      <c r="Z80" s="10" t="s">
        <v>130</v>
      </c>
      <c r="AA80" s="26">
        <v>142.7</v>
      </c>
      <c r="AB80" s="26">
        <v>142.7</v>
      </c>
      <c r="AC80" s="26"/>
      <c r="AD80" s="26"/>
      <c r="AE80" s="26"/>
      <c r="AF80" s="26">
        <v>10.4</v>
      </c>
      <c r="AG80" s="26">
        <v>10.4</v>
      </c>
      <c r="AH80" s="26"/>
      <c r="AI80" s="26"/>
      <c r="AJ80" s="26"/>
      <c r="AK80" s="32">
        <v>8.5</v>
      </c>
      <c r="AL80" s="33">
        <v>153</v>
      </c>
      <c r="AM80" s="33"/>
      <c r="AN80" s="33"/>
      <c r="AO80" s="33">
        <v>149.6</v>
      </c>
      <c r="AP80" s="33">
        <v>149.6</v>
      </c>
      <c r="AQ80" s="33"/>
      <c r="AR80" s="33"/>
      <c r="AS80" s="33"/>
      <c r="AT80" s="33">
        <v>3.4</v>
      </c>
      <c r="AU80" s="33">
        <v>3.4</v>
      </c>
      <c r="AV80" s="33"/>
      <c r="AW80" s="33"/>
      <c r="AX80" s="33"/>
      <c r="AY80" s="32">
        <v>8.5</v>
      </c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2">
        <f t="shared" si="1"/>
        <v>100</v>
      </c>
      <c r="BN80" s="25">
        <v>153</v>
      </c>
      <c r="BO80" s="25"/>
      <c r="BP80" s="25"/>
      <c r="BQ80" s="9" t="s">
        <v>130</v>
      </c>
    </row>
    <row r="81" ht="27" customHeight="1" spans="1:69">
      <c r="A81" s="9" t="s">
        <v>55</v>
      </c>
      <c r="B81" s="11" t="s">
        <v>37</v>
      </c>
      <c r="C81" s="11" t="s">
        <v>131</v>
      </c>
      <c r="D81" s="11" t="s">
        <v>134</v>
      </c>
      <c r="E81" s="11" t="s">
        <v>136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 t="s">
        <v>56</v>
      </c>
      <c r="U81" s="11"/>
      <c r="V81" s="21"/>
      <c r="W81" s="21"/>
      <c r="X81" s="21"/>
      <c r="Y81" s="21"/>
      <c r="Z81" s="10" t="s">
        <v>133</v>
      </c>
      <c r="AA81" s="26">
        <v>142.7</v>
      </c>
      <c r="AB81" s="26">
        <v>142.7</v>
      </c>
      <c r="AC81" s="26"/>
      <c r="AD81" s="26"/>
      <c r="AE81" s="26"/>
      <c r="AF81" s="26">
        <v>10.4</v>
      </c>
      <c r="AG81" s="26">
        <v>10.4</v>
      </c>
      <c r="AH81" s="26"/>
      <c r="AI81" s="26"/>
      <c r="AJ81" s="26"/>
      <c r="AK81" s="32">
        <v>4.1</v>
      </c>
      <c r="AL81" s="33">
        <v>153</v>
      </c>
      <c r="AM81" s="33"/>
      <c r="AN81" s="33"/>
      <c r="AO81" s="33">
        <v>149.6</v>
      </c>
      <c r="AP81" s="33">
        <v>149.6</v>
      </c>
      <c r="AQ81" s="33"/>
      <c r="AR81" s="33"/>
      <c r="AS81" s="33"/>
      <c r="AT81" s="33">
        <v>3.4</v>
      </c>
      <c r="AU81" s="33">
        <v>3.4</v>
      </c>
      <c r="AV81" s="33"/>
      <c r="AW81" s="33"/>
      <c r="AX81" s="33"/>
      <c r="AY81" s="32">
        <v>4.1</v>
      </c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2">
        <f t="shared" si="1"/>
        <v>100</v>
      </c>
      <c r="BN81" s="25">
        <v>153</v>
      </c>
      <c r="BO81" s="25"/>
      <c r="BP81" s="25"/>
      <c r="BQ81" s="9" t="s">
        <v>133</v>
      </c>
    </row>
    <row r="82" ht="60" customHeight="1" spans="1:69">
      <c r="A82" s="9" t="s">
        <v>139</v>
      </c>
      <c r="B82" s="7" t="s">
        <v>37</v>
      </c>
      <c r="C82" s="7" t="s">
        <v>134</v>
      </c>
      <c r="D82" s="7" t="s">
        <v>40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20"/>
      <c r="W82" s="20"/>
      <c r="X82" s="20"/>
      <c r="Y82" s="20"/>
      <c r="Z82" s="9" t="s">
        <v>135</v>
      </c>
      <c r="AA82" s="25">
        <v>142.7</v>
      </c>
      <c r="AB82" s="25">
        <v>142.7</v>
      </c>
      <c r="AC82" s="25"/>
      <c r="AD82" s="25"/>
      <c r="AE82" s="25"/>
      <c r="AF82" s="25">
        <v>10.4</v>
      </c>
      <c r="AG82" s="25">
        <v>10.4</v>
      </c>
      <c r="AH82" s="25"/>
      <c r="AI82" s="25"/>
      <c r="AJ82" s="25"/>
      <c r="AK82" s="30">
        <v>2864.6</v>
      </c>
      <c r="AL82" s="31">
        <v>153</v>
      </c>
      <c r="AM82" s="31"/>
      <c r="AN82" s="31"/>
      <c r="AO82" s="31">
        <v>149.6</v>
      </c>
      <c r="AP82" s="31">
        <v>149.6</v>
      </c>
      <c r="AQ82" s="31"/>
      <c r="AR82" s="31"/>
      <c r="AS82" s="31"/>
      <c r="AT82" s="31">
        <v>3.4</v>
      </c>
      <c r="AU82" s="31">
        <v>3.4</v>
      </c>
      <c r="AV82" s="31"/>
      <c r="AW82" s="31"/>
      <c r="AX82" s="31"/>
      <c r="AY82" s="30">
        <v>2864.6</v>
      </c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0">
        <f t="shared" si="1"/>
        <v>100</v>
      </c>
      <c r="BN82" s="26">
        <v>153</v>
      </c>
      <c r="BO82" s="26"/>
      <c r="BP82" s="26"/>
      <c r="BQ82" s="10" t="s">
        <v>135</v>
      </c>
    </row>
    <row r="83" ht="33" customHeight="1" spans="1:69">
      <c r="A83" s="12" t="s">
        <v>140</v>
      </c>
      <c r="B83" s="13" t="s">
        <v>37</v>
      </c>
      <c r="C83" s="13" t="s">
        <v>134</v>
      </c>
      <c r="D83" s="13" t="s">
        <v>141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22"/>
      <c r="W83" s="22"/>
      <c r="X83" s="22"/>
      <c r="Y83" s="22"/>
      <c r="Z83" s="12" t="s">
        <v>137</v>
      </c>
      <c r="AA83" s="27">
        <v>126.2</v>
      </c>
      <c r="AB83" s="27">
        <v>126.2</v>
      </c>
      <c r="AC83" s="27"/>
      <c r="AD83" s="27"/>
      <c r="AE83" s="27"/>
      <c r="AF83" s="27">
        <v>10.4</v>
      </c>
      <c r="AG83" s="27">
        <v>10.4</v>
      </c>
      <c r="AH83" s="27"/>
      <c r="AI83" s="27"/>
      <c r="AJ83" s="27"/>
      <c r="AK83" s="34">
        <v>1681.7</v>
      </c>
      <c r="AL83" s="35">
        <v>136.5</v>
      </c>
      <c r="AM83" s="35"/>
      <c r="AN83" s="35"/>
      <c r="AO83" s="35">
        <v>130.7</v>
      </c>
      <c r="AP83" s="35">
        <v>130.7</v>
      </c>
      <c r="AQ83" s="35"/>
      <c r="AR83" s="35"/>
      <c r="AS83" s="35"/>
      <c r="AT83" s="35">
        <v>3.4</v>
      </c>
      <c r="AU83" s="35">
        <v>3.4</v>
      </c>
      <c r="AV83" s="35"/>
      <c r="AW83" s="35"/>
      <c r="AX83" s="35"/>
      <c r="AY83" s="34">
        <v>1681.7</v>
      </c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0">
        <f t="shared" si="1"/>
        <v>100</v>
      </c>
      <c r="BN83" s="27">
        <v>136.5</v>
      </c>
      <c r="BO83" s="27"/>
      <c r="BP83" s="27"/>
      <c r="BQ83" s="12" t="s">
        <v>137</v>
      </c>
    </row>
    <row r="84" ht="39.95" customHeight="1" spans="1:69">
      <c r="A84" s="14" t="s">
        <v>142</v>
      </c>
      <c r="B84" s="13" t="s">
        <v>37</v>
      </c>
      <c r="C84" s="13" t="s">
        <v>134</v>
      </c>
      <c r="D84" s="13" t="s">
        <v>141</v>
      </c>
      <c r="E84" s="13" t="s">
        <v>143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22"/>
      <c r="W84" s="22"/>
      <c r="X84" s="22"/>
      <c r="Y84" s="22"/>
      <c r="Z84" s="14" t="s">
        <v>47</v>
      </c>
      <c r="AA84" s="27">
        <v>96.9</v>
      </c>
      <c r="AB84" s="27">
        <v>96.9</v>
      </c>
      <c r="AC84" s="27"/>
      <c r="AD84" s="27"/>
      <c r="AE84" s="27"/>
      <c r="AF84" s="27">
        <v>8</v>
      </c>
      <c r="AG84" s="27">
        <v>8</v>
      </c>
      <c r="AH84" s="27"/>
      <c r="AI84" s="27"/>
      <c r="AJ84" s="27"/>
      <c r="AK84" s="34">
        <v>1681.7</v>
      </c>
      <c r="AL84" s="35">
        <v>104.8</v>
      </c>
      <c r="AM84" s="35"/>
      <c r="AN84" s="35"/>
      <c r="AO84" s="35">
        <v>100.4</v>
      </c>
      <c r="AP84" s="35">
        <v>100.4</v>
      </c>
      <c r="AQ84" s="35"/>
      <c r="AR84" s="35"/>
      <c r="AS84" s="35"/>
      <c r="AT84" s="35">
        <v>2.6</v>
      </c>
      <c r="AU84" s="35">
        <v>2.6</v>
      </c>
      <c r="AV84" s="35"/>
      <c r="AW84" s="35"/>
      <c r="AX84" s="35"/>
      <c r="AY84" s="34">
        <v>1681.7</v>
      </c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0">
        <f t="shared" si="1"/>
        <v>100</v>
      </c>
      <c r="BN84" s="27">
        <v>104.8</v>
      </c>
      <c r="BO84" s="27"/>
      <c r="BP84" s="27"/>
      <c r="BQ84" s="14" t="s">
        <v>47</v>
      </c>
    </row>
    <row r="85" ht="80.1" customHeight="1" spans="1:69">
      <c r="A85" s="14" t="s">
        <v>144</v>
      </c>
      <c r="B85" s="13" t="s">
        <v>37</v>
      </c>
      <c r="C85" s="13" t="s">
        <v>134</v>
      </c>
      <c r="D85" s="13" t="s">
        <v>141</v>
      </c>
      <c r="E85" s="13" t="s">
        <v>143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 t="s">
        <v>52</v>
      </c>
      <c r="U85" s="13"/>
      <c r="V85" s="22"/>
      <c r="W85" s="22"/>
      <c r="X85" s="22"/>
      <c r="Y85" s="22"/>
      <c r="Z85" s="14" t="s">
        <v>49</v>
      </c>
      <c r="AA85" s="27">
        <v>29.3</v>
      </c>
      <c r="AB85" s="27">
        <v>29.3</v>
      </c>
      <c r="AC85" s="27"/>
      <c r="AD85" s="27"/>
      <c r="AE85" s="27"/>
      <c r="AF85" s="27">
        <v>2.4</v>
      </c>
      <c r="AG85" s="27">
        <v>2.4</v>
      </c>
      <c r="AH85" s="27"/>
      <c r="AI85" s="27"/>
      <c r="AJ85" s="27"/>
      <c r="AK85" s="34">
        <v>1681.7</v>
      </c>
      <c r="AL85" s="35">
        <v>31.7</v>
      </c>
      <c r="AM85" s="35"/>
      <c r="AN85" s="35"/>
      <c r="AO85" s="35">
        <v>30.3</v>
      </c>
      <c r="AP85" s="35">
        <v>30.3</v>
      </c>
      <c r="AQ85" s="35"/>
      <c r="AR85" s="35"/>
      <c r="AS85" s="35"/>
      <c r="AT85" s="35">
        <v>0.8</v>
      </c>
      <c r="AU85" s="35">
        <v>0.8</v>
      </c>
      <c r="AV85" s="35"/>
      <c r="AW85" s="35"/>
      <c r="AX85" s="35"/>
      <c r="AY85" s="34">
        <v>1681.7</v>
      </c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0">
        <f t="shared" si="1"/>
        <v>100</v>
      </c>
      <c r="BN85" s="27">
        <v>31.7</v>
      </c>
      <c r="BO85" s="27"/>
      <c r="BP85" s="27"/>
      <c r="BQ85" s="14" t="s">
        <v>49</v>
      </c>
    </row>
    <row r="86" ht="33.95" customHeight="1" spans="1:69">
      <c r="A86" s="14" t="s">
        <v>55</v>
      </c>
      <c r="B86" s="13" t="s">
        <v>37</v>
      </c>
      <c r="C86" s="13" t="s">
        <v>134</v>
      </c>
      <c r="D86" s="13" t="s">
        <v>141</v>
      </c>
      <c r="E86" s="13" t="s">
        <v>143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 t="s">
        <v>56</v>
      </c>
      <c r="U86" s="13"/>
      <c r="V86" s="22"/>
      <c r="W86" s="22"/>
      <c r="X86" s="22"/>
      <c r="Y86" s="22"/>
      <c r="Z86" s="14" t="s">
        <v>138</v>
      </c>
      <c r="AA86" s="27">
        <v>16.5</v>
      </c>
      <c r="AB86" s="27">
        <v>16.5</v>
      </c>
      <c r="AC86" s="27"/>
      <c r="AD86" s="27"/>
      <c r="AE86" s="27"/>
      <c r="AF86" s="27"/>
      <c r="AG86" s="27"/>
      <c r="AH86" s="27"/>
      <c r="AI86" s="27"/>
      <c r="AJ86" s="27"/>
      <c r="AK86" s="34">
        <v>1681.7</v>
      </c>
      <c r="AL86" s="35">
        <v>16.5</v>
      </c>
      <c r="AM86" s="35"/>
      <c r="AN86" s="35"/>
      <c r="AO86" s="35">
        <v>18.9</v>
      </c>
      <c r="AP86" s="35">
        <v>18.9</v>
      </c>
      <c r="AQ86" s="35"/>
      <c r="AR86" s="35"/>
      <c r="AS86" s="35"/>
      <c r="AT86" s="35"/>
      <c r="AU86" s="35"/>
      <c r="AV86" s="35"/>
      <c r="AW86" s="35"/>
      <c r="AX86" s="35"/>
      <c r="AY86" s="34">
        <v>1681.7</v>
      </c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0">
        <f t="shared" si="1"/>
        <v>100</v>
      </c>
      <c r="BN86" s="27">
        <v>16.5</v>
      </c>
      <c r="BO86" s="27"/>
      <c r="BP86" s="27"/>
      <c r="BQ86" s="14" t="s">
        <v>138</v>
      </c>
    </row>
    <row r="87" ht="68.1" customHeight="1" spans="1:69">
      <c r="A87" s="14" t="s">
        <v>145</v>
      </c>
      <c r="B87" s="13" t="s">
        <v>37</v>
      </c>
      <c r="C87" s="13" t="s">
        <v>134</v>
      </c>
      <c r="D87" s="13" t="s">
        <v>146</v>
      </c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22"/>
      <c r="W87" s="22"/>
      <c r="X87" s="22"/>
      <c r="Y87" s="22"/>
      <c r="Z87" s="14" t="s">
        <v>53</v>
      </c>
      <c r="AA87" s="27">
        <v>8.1</v>
      </c>
      <c r="AB87" s="27">
        <v>8.1</v>
      </c>
      <c r="AC87" s="27"/>
      <c r="AD87" s="27"/>
      <c r="AE87" s="27"/>
      <c r="AF87" s="27"/>
      <c r="AG87" s="27"/>
      <c r="AH87" s="27"/>
      <c r="AI87" s="27"/>
      <c r="AJ87" s="27"/>
      <c r="AK87" s="34">
        <v>1179.4</v>
      </c>
      <c r="AL87" s="35">
        <v>8.1</v>
      </c>
      <c r="AM87" s="35"/>
      <c r="AN87" s="35"/>
      <c r="AO87" s="35">
        <v>8.1</v>
      </c>
      <c r="AP87" s="35">
        <v>8.1</v>
      </c>
      <c r="AQ87" s="35"/>
      <c r="AR87" s="35"/>
      <c r="AS87" s="35"/>
      <c r="AT87" s="35"/>
      <c r="AU87" s="35"/>
      <c r="AV87" s="35"/>
      <c r="AW87" s="35"/>
      <c r="AX87" s="35"/>
      <c r="AY87" s="34">
        <v>1179.4</v>
      </c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2">
        <f t="shared" ref="BM87:BM142" si="2">AY87/AK87*100</f>
        <v>100</v>
      </c>
      <c r="BN87" s="27">
        <v>8.1</v>
      </c>
      <c r="BO87" s="27"/>
      <c r="BP87" s="27"/>
      <c r="BQ87" s="14" t="s">
        <v>53</v>
      </c>
    </row>
    <row r="88" ht="150" customHeight="1" spans="1:69">
      <c r="A88" s="14" t="s">
        <v>147</v>
      </c>
      <c r="B88" s="13" t="s">
        <v>37</v>
      </c>
      <c r="C88" s="13" t="s">
        <v>134</v>
      </c>
      <c r="D88" s="13" t="s">
        <v>146</v>
      </c>
      <c r="E88" s="13" t="s">
        <v>148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22"/>
      <c r="W88" s="22"/>
      <c r="X88" s="22"/>
      <c r="Y88" s="22"/>
      <c r="Z88" s="14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34">
        <v>530</v>
      </c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4">
        <v>530</v>
      </c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2">
        <f t="shared" si="2"/>
        <v>100</v>
      </c>
      <c r="BN88" s="27"/>
      <c r="BO88" s="27"/>
      <c r="BP88" s="27"/>
      <c r="BQ88" s="14"/>
    </row>
    <row r="89" ht="182" customHeight="1" spans="1:69">
      <c r="A89" s="14" t="s">
        <v>149</v>
      </c>
      <c r="B89" s="13" t="s">
        <v>37</v>
      </c>
      <c r="C89" s="13" t="s">
        <v>134</v>
      </c>
      <c r="D89" s="13" t="s">
        <v>146</v>
      </c>
      <c r="E89" s="13" t="s">
        <v>148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 t="s">
        <v>52</v>
      </c>
      <c r="U89" s="13"/>
      <c r="V89" s="22"/>
      <c r="W89" s="22"/>
      <c r="X89" s="22"/>
      <c r="Y89" s="22"/>
      <c r="Z89" s="14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34">
        <v>530</v>
      </c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4">
        <v>530</v>
      </c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2">
        <f t="shared" si="2"/>
        <v>100</v>
      </c>
      <c r="BN89" s="27"/>
      <c r="BO89" s="27"/>
      <c r="BP89" s="27"/>
      <c r="BQ89" s="14"/>
    </row>
    <row r="90" ht="38" customHeight="1" spans="1:69">
      <c r="A90" s="14" t="s">
        <v>55</v>
      </c>
      <c r="B90" s="13" t="s">
        <v>37</v>
      </c>
      <c r="C90" s="13" t="s">
        <v>134</v>
      </c>
      <c r="D90" s="13" t="s">
        <v>146</v>
      </c>
      <c r="E90" s="13" t="s">
        <v>148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 t="s">
        <v>56</v>
      </c>
      <c r="U90" s="13"/>
      <c r="V90" s="22"/>
      <c r="W90" s="22"/>
      <c r="X90" s="22"/>
      <c r="Y90" s="22"/>
      <c r="Z90" s="14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34">
        <v>530</v>
      </c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4">
        <v>530</v>
      </c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2">
        <f t="shared" si="2"/>
        <v>100</v>
      </c>
      <c r="BN90" s="27"/>
      <c r="BO90" s="27"/>
      <c r="BP90" s="27"/>
      <c r="BQ90" s="14"/>
    </row>
    <row r="91" ht="152" customHeight="1" spans="1:69">
      <c r="A91" s="14" t="s">
        <v>150</v>
      </c>
      <c r="B91" s="13" t="s">
        <v>37</v>
      </c>
      <c r="C91" s="13" t="s">
        <v>134</v>
      </c>
      <c r="D91" s="13" t="s">
        <v>146</v>
      </c>
      <c r="E91" s="13" t="s">
        <v>151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22"/>
      <c r="W91" s="22"/>
      <c r="X91" s="22"/>
      <c r="Y91" s="22"/>
      <c r="Z91" s="14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34">
        <v>598</v>
      </c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4">
        <v>598</v>
      </c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2">
        <f t="shared" si="2"/>
        <v>100</v>
      </c>
      <c r="BN91" s="27"/>
      <c r="BO91" s="27"/>
      <c r="BP91" s="27"/>
      <c r="BQ91" s="14"/>
    </row>
    <row r="92" ht="192" customHeight="1" spans="1:69">
      <c r="A92" s="14" t="s">
        <v>152</v>
      </c>
      <c r="B92" s="13" t="s">
        <v>37</v>
      </c>
      <c r="C92" s="13" t="s">
        <v>134</v>
      </c>
      <c r="D92" s="13" t="s">
        <v>146</v>
      </c>
      <c r="E92" s="13" t="s">
        <v>151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 t="s">
        <v>52</v>
      </c>
      <c r="U92" s="13"/>
      <c r="V92" s="22"/>
      <c r="W92" s="22"/>
      <c r="X92" s="22"/>
      <c r="Y92" s="22"/>
      <c r="Z92" s="14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34">
        <v>598</v>
      </c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4">
        <v>598</v>
      </c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2">
        <f t="shared" si="2"/>
        <v>100</v>
      </c>
      <c r="BN92" s="27"/>
      <c r="BO92" s="27"/>
      <c r="BP92" s="27"/>
      <c r="BQ92" s="14"/>
    </row>
    <row r="93" ht="34" customHeight="1" spans="1:69">
      <c r="A93" s="14" t="s">
        <v>55</v>
      </c>
      <c r="B93" s="13" t="s">
        <v>37</v>
      </c>
      <c r="C93" s="13" t="s">
        <v>134</v>
      </c>
      <c r="D93" s="13" t="s">
        <v>146</v>
      </c>
      <c r="E93" s="13" t="s">
        <v>151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 t="s">
        <v>56</v>
      </c>
      <c r="U93" s="13"/>
      <c r="V93" s="22"/>
      <c r="W93" s="22"/>
      <c r="X93" s="22"/>
      <c r="Y93" s="22"/>
      <c r="Z93" s="14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34">
        <v>598</v>
      </c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4">
        <v>598</v>
      </c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2">
        <f t="shared" si="2"/>
        <v>100</v>
      </c>
      <c r="BN93" s="27"/>
      <c r="BO93" s="27"/>
      <c r="BP93" s="27"/>
      <c r="BQ93" s="14"/>
    </row>
    <row r="94" ht="78.95" customHeight="1" spans="1:69">
      <c r="A94" s="14" t="s">
        <v>153</v>
      </c>
      <c r="B94" s="13" t="s">
        <v>37</v>
      </c>
      <c r="C94" s="13" t="s">
        <v>134</v>
      </c>
      <c r="D94" s="13" t="s">
        <v>146</v>
      </c>
      <c r="E94" s="13" t="s">
        <v>154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22"/>
      <c r="W94" s="22"/>
      <c r="X94" s="22"/>
      <c r="Y94" s="22"/>
      <c r="Z94" s="14" t="s">
        <v>55</v>
      </c>
      <c r="AA94" s="27">
        <v>8.4</v>
      </c>
      <c r="AB94" s="27">
        <v>8.4</v>
      </c>
      <c r="AC94" s="27"/>
      <c r="AD94" s="27"/>
      <c r="AE94" s="27"/>
      <c r="AF94" s="27"/>
      <c r="AG94" s="27"/>
      <c r="AH94" s="27"/>
      <c r="AI94" s="27"/>
      <c r="AJ94" s="27"/>
      <c r="AK94" s="34">
        <v>51.4</v>
      </c>
      <c r="AL94" s="35">
        <v>8.4</v>
      </c>
      <c r="AM94" s="35"/>
      <c r="AN94" s="35"/>
      <c r="AO94" s="35">
        <v>10.8</v>
      </c>
      <c r="AP94" s="35">
        <v>10.8</v>
      </c>
      <c r="AQ94" s="35"/>
      <c r="AR94" s="35"/>
      <c r="AS94" s="35"/>
      <c r="AT94" s="35"/>
      <c r="AU94" s="35"/>
      <c r="AV94" s="35"/>
      <c r="AW94" s="35"/>
      <c r="AX94" s="35"/>
      <c r="AY94" s="34">
        <v>51.4</v>
      </c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2">
        <f t="shared" si="2"/>
        <v>100</v>
      </c>
      <c r="BN94" s="27">
        <v>8.4</v>
      </c>
      <c r="BO94" s="27"/>
      <c r="BP94" s="27"/>
      <c r="BQ94" s="14" t="s">
        <v>55</v>
      </c>
    </row>
    <row r="95" ht="120" customHeight="1" spans="1:69">
      <c r="A95" s="9" t="s">
        <v>155</v>
      </c>
      <c r="B95" s="11" t="s">
        <v>37</v>
      </c>
      <c r="C95" s="11" t="s">
        <v>134</v>
      </c>
      <c r="D95" s="11" t="s">
        <v>146</v>
      </c>
      <c r="E95" s="11" t="s">
        <v>154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 t="s">
        <v>52</v>
      </c>
      <c r="U95" s="11"/>
      <c r="V95" s="21"/>
      <c r="W95" s="21"/>
      <c r="X95" s="21"/>
      <c r="Y95" s="21"/>
      <c r="Z95" s="10" t="s">
        <v>139</v>
      </c>
      <c r="AA95" s="26">
        <v>720.4</v>
      </c>
      <c r="AB95" s="26"/>
      <c r="AC95" s="26">
        <v>577.7</v>
      </c>
      <c r="AD95" s="26"/>
      <c r="AE95" s="26">
        <v>86.1</v>
      </c>
      <c r="AF95" s="26">
        <v>-16.6</v>
      </c>
      <c r="AG95" s="26"/>
      <c r="AH95" s="26">
        <v>9.5</v>
      </c>
      <c r="AI95" s="26"/>
      <c r="AJ95" s="26">
        <v>1.3</v>
      </c>
      <c r="AK95" s="32">
        <v>51.4</v>
      </c>
      <c r="AL95" s="33"/>
      <c r="AM95" s="33">
        <v>587.2</v>
      </c>
      <c r="AN95" s="33"/>
      <c r="AO95" s="33">
        <v>60.1</v>
      </c>
      <c r="AP95" s="33"/>
      <c r="AQ95" s="33">
        <v>3.5</v>
      </c>
      <c r="AR95" s="33"/>
      <c r="AS95" s="33"/>
      <c r="AT95" s="33"/>
      <c r="AU95" s="33"/>
      <c r="AV95" s="33"/>
      <c r="AW95" s="33"/>
      <c r="AX95" s="33"/>
      <c r="AY95" s="32">
        <v>51.4</v>
      </c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>
        <f t="shared" si="2"/>
        <v>100</v>
      </c>
      <c r="BN95" s="25"/>
      <c r="BO95" s="25">
        <v>3.5</v>
      </c>
      <c r="BP95" s="25"/>
      <c r="BQ95" s="9" t="s">
        <v>139</v>
      </c>
    </row>
    <row r="96" ht="21" customHeight="1" spans="1:69">
      <c r="A96" s="9" t="s">
        <v>55</v>
      </c>
      <c r="B96" s="11" t="s">
        <v>37</v>
      </c>
      <c r="C96" s="11" t="s">
        <v>134</v>
      </c>
      <c r="D96" s="11" t="s">
        <v>146</v>
      </c>
      <c r="E96" s="11" t="s">
        <v>154</v>
      </c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 t="s">
        <v>56</v>
      </c>
      <c r="U96" s="11"/>
      <c r="V96" s="21"/>
      <c r="W96" s="21"/>
      <c r="X96" s="21"/>
      <c r="Y96" s="21"/>
      <c r="Z96" s="10" t="s">
        <v>140</v>
      </c>
      <c r="AA96" s="26">
        <v>5</v>
      </c>
      <c r="AB96" s="26"/>
      <c r="AC96" s="26"/>
      <c r="AD96" s="26"/>
      <c r="AE96" s="26"/>
      <c r="AF96" s="26"/>
      <c r="AG96" s="26"/>
      <c r="AH96" s="26"/>
      <c r="AI96" s="26"/>
      <c r="AJ96" s="26"/>
      <c r="AK96" s="32">
        <v>51.4</v>
      </c>
      <c r="AL96" s="33"/>
      <c r="AM96" s="33"/>
      <c r="AN96" s="33"/>
      <c r="AO96" s="33">
        <v>5</v>
      </c>
      <c r="AP96" s="33"/>
      <c r="AQ96" s="33"/>
      <c r="AR96" s="33"/>
      <c r="AS96" s="33"/>
      <c r="AT96" s="33"/>
      <c r="AU96" s="33"/>
      <c r="AV96" s="33"/>
      <c r="AW96" s="33"/>
      <c r="AX96" s="33"/>
      <c r="AY96" s="32">
        <v>51.4</v>
      </c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>
        <f t="shared" si="2"/>
        <v>100</v>
      </c>
      <c r="BN96" s="25"/>
      <c r="BO96" s="25"/>
      <c r="BP96" s="25"/>
      <c r="BQ96" s="9" t="s">
        <v>140</v>
      </c>
    </row>
    <row r="97" ht="57" customHeight="1" spans="1:69">
      <c r="A97" s="10" t="s">
        <v>156</v>
      </c>
      <c r="B97" s="11" t="s">
        <v>37</v>
      </c>
      <c r="C97" s="11" t="s">
        <v>134</v>
      </c>
      <c r="D97" s="11" t="s">
        <v>157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21"/>
      <c r="W97" s="21"/>
      <c r="X97" s="21"/>
      <c r="Y97" s="21"/>
      <c r="Z97" s="10" t="s">
        <v>158</v>
      </c>
      <c r="AA97" s="26">
        <v>5</v>
      </c>
      <c r="AB97" s="26"/>
      <c r="AC97" s="26"/>
      <c r="AD97" s="26"/>
      <c r="AE97" s="26"/>
      <c r="AF97" s="26"/>
      <c r="AG97" s="26"/>
      <c r="AH97" s="26"/>
      <c r="AI97" s="26"/>
      <c r="AJ97" s="26"/>
      <c r="AK97" s="32">
        <v>3.5</v>
      </c>
      <c r="AL97" s="33"/>
      <c r="AM97" s="33"/>
      <c r="AN97" s="33"/>
      <c r="AO97" s="33">
        <v>5</v>
      </c>
      <c r="AP97" s="33"/>
      <c r="AQ97" s="33"/>
      <c r="AR97" s="33"/>
      <c r="AS97" s="33"/>
      <c r="AT97" s="33"/>
      <c r="AU97" s="33"/>
      <c r="AV97" s="33"/>
      <c r="AW97" s="33"/>
      <c r="AX97" s="33"/>
      <c r="AY97" s="32">
        <v>3.5</v>
      </c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>
        <f t="shared" si="2"/>
        <v>100</v>
      </c>
      <c r="BN97" s="26"/>
      <c r="BO97" s="26"/>
      <c r="BP97" s="26"/>
      <c r="BQ97" s="10" t="s">
        <v>158</v>
      </c>
    </row>
    <row r="98" ht="90" customHeight="1" spans="1:69">
      <c r="A98" s="14" t="s">
        <v>159</v>
      </c>
      <c r="B98" s="13" t="s">
        <v>37</v>
      </c>
      <c r="C98" s="13" t="s">
        <v>134</v>
      </c>
      <c r="D98" s="13" t="s">
        <v>157</v>
      </c>
      <c r="E98" s="13" t="s">
        <v>160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22"/>
      <c r="W98" s="22"/>
      <c r="X98" s="22"/>
      <c r="Y98" s="22"/>
      <c r="Z98" s="14" t="s">
        <v>161</v>
      </c>
      <c r="AA98" s="27">
        <v>5</v>
      </c>
      <c r="AB98" s="27"/>
      <c r="AC98" s="27"/>
      <c r="AD98" s="27"/>
      <c r="AE98" s="27"/>
      <c r="AF98" s="27"/>
      <c r="AG98" s="27"/>
      <c r="AH98" s="27"/>
      <c r="AI98" s="27"/>
      <c r="AJ98" s="27"/>
      <c r="AK98" s="34">
        <v>3.5</v>
      </c>
      <c r="AL98" s="35"/>
      <c r="AM98" s="35"/>
      <c r="AN98" s="35"/>
      <c r="AO98" s="35">
        <v>5</v>
      </c>
      <c r="AP98" s="35"/>
      <c r="AQ98" s="35"/>
      <c r="AR98" s="35"/>
      <c r="AS98" s="35"/>
      <c r="AT98" s="35"/>
      <c r="AU98" s="35"/>
      <c r="AV98" s="35"/>
      <c r="AW98" s="35"/>
      <c r="AX98" s="35"/>
      <c r="AY98" s="34">
        <v>3.5</v>
      </c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2">
        <f t="shared" si="2"/>
        <v>100</v>
      </c>
      <c r="BN98" s="27"/>
      <c r="BO98" s="27"/>
      <c r="BP98" s="27"/>
      <c r="BQ98" s="14" t="s">
        <v>161</v>
      </c>
    </row>
    <row r="99" ht="123" customHeight="1" spans="1:69">
      <c r="A99" s="14" t="s">
        <v>162</v>
      </c>
      <c r="B99" s="13" t="s">
        <v>37</v>
      </c>
      <c r="C99" s="13" t="s">
        <v>134</v>
      </c>
      <c r="D99" s="13" t="s">
        <v>157</v>
      </c>
      <c r="E99" s="13" t="s">
        <v>160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 t="s">
        <v>52</v>
      </c>
      <c r="U99" s="13"/>
      <c r="V99" s="22"/>
      <c r="W99" s="22"/>
      <c r="X99" s="22"/>
      <c r="Y99" s="22"/>
      <c r="Z99" s="14" t="s">
        <v>55</v>
      </c>
      <c r="AA99" s="27">
        <v>5</v>
      </c>
      <c r="AB99" s="27"/>
      <c r="AC99" s="27"/>
      <c r="AD99" s="27"/>
      <c r="AE99" s="27"/>
      <c r="AF99" s="27"/>
      <c r="AG99" s="27"/>
      <c r="AH99" s="27"/>
      <c r="AI99" s="27"/>
      <c r="AJ99" s="27"/>
      <c r="AK99" s="34">
        <v>3.5</v>
      </c>
      <c r="AL99" s="35"/>
      <c r="AM99" s="35"/>
      <c r="AN99" s="35"/>
      <c r="AO99" s="35">
        <v>5</v>
      </c>
      <c r="AP99" s="35"/>
      <c r="AQ99" s="35"/>
      <c r="AR99" s="35"/>
      <c r="AS99" s="35"/>
      <c r="AT99" s="35"/>
      <c r="AU99" s="35"/>
      <c r="AV99" s="35"/>
      <c r="AW99" s="35"/>
      <c r="AX99" s="35"/>
      <c r="AY99" s="34">
        <v>3.5</v>
      </c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2">
        <f t="shared" si="2"/>
        <v>100</v>
      </c>
      <c r="BN99" s="27"/>
      <c r="BO99" s="27"/>
      <c r="BP99" s="27"/>
      <c r="BQ99" s="14" t="s">
        <v>55</v>
      </c>
    </row>
    <row r="100" ht="33" customHeight="1" spans="1:69">
      <c r="A100" s="9" t="s">
        <v>55</v>
      </c>
      <c r="B100" s="11" t="s">
        <v>37</v>
      </c>
      <c r="C100" s="11" t="s">
        <v>134</v>
      </c>
      <c r="D100" s="11" t="s">
        <v>157</v>
      </c>
      <c r="E100" s="11" t="s">
        <v>160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 t="s">
        <v>56</v>
      </c>
      <c r="U100" s="11"/>
      <c r="V100" s="21"/>
      <c r="W100" s="21"/>
      <c r="X100" s="21"/>
      <c r="Y100" s="21"/>
      <c r="Z100" s="10" t="s">
        <v>145</v>
      </c>
      <c r="AA100" s="26">
        <v>711.9</v>
      </c>
      <c r="AB100" s="26"/>
      <c r="AC100" s="26">
        <v>574.2</v>
      </c>
      <c r="AD100" s="26"/>
      <c r="AE100" s="26">
        <v>86.1</v>
      </c>
      <c r="AF100" s="26">
        <v>-16.6</v>
      </c>
      <c r="AG100" s="26"/>
      <c r="AH100" s="26">
        <v>9.5</v>
      </c>
      <c r="AI100" s="26"/>
      <c r="AJ100" s="26">
        <v>1.3</v>
      </c>
      <c r="AK100" s="32">
        <v>3.5</v>
      </c>
      <c r="AL100" s="33"/>
      <c r="AM100" s="33">
        <v>583.7</v>
      </c>
      <c r="AN100" s="33"/>
      <c r="AO100" s="33">
        <v>51.6</v>
      </c>
      <c r="AP100" s="33"/>
      <c r="AQ100" s="33"/>
      <c r="AR100" s="33"/>
      <c r="AS100" s="33"/>
      <c r="AT100" s="33"/>
      <c r="AU100" s="33"/>
      <c r="AV100" s="33"/>
      <c r="AW100" s="33"/>
      <c r="AX100" s="33"/>
      <c r="AY100" s="32">
        <v>3.5</v>
      </c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2">
        <f t="shared" si="2"/>
        <v>100</v>
      </c>
      <c r="BN100" s="25"/>
      <c r="BO100" s="25"/>
      <c r="BP100" s="25"/>
      <c r="BQ100" s="9" t="s">
        <v>145</v>
      </c>
    </row>
    <row r="101" ht="27" customHeight="1" spans="1:69">
      <c r="A101" s="9" t="s">
        <v>163</v>
      </c>
      <c r="B101" s="7" t="s">
        <v>37</v>
      </c>
      <c r="C101" s="7" t="s">
        <v>42</v>
      </c>
      <c r="D101" s="7" t="s">
        <v>40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20"/>
      <c r="W101" s="20"/>
      <c r="X101" s="20"/>
      <c r="Y101" s="20"/>
      <c r="Z101" s="9" t="s">
        <v>164</v>
      </c>
      <c r="AA101" s="25">
        <v>51.6</v>
      </c>
      <c r="AB101" s="25"/>
      <c r="AC101" s="25"/>
      <c r="AD101" s="25"/>
      <c r="AE101" s="25"/>
      <c r="AF101" s="25">
        <v>-27.5</v>
      </c>
      <c r="AG101" s="25"/>
      <c r="AH101" s="25"/>
      <c r="AI101" s="25"/>
      <c r="AJ101" s="25"/>
      <c r="AK101" s="30">
        <v>7620.8</v>
      </c>
      <c r="AL101" s="31"/>
      <c r="AM101" s="31"/>
      <c r="AN101" s="31"/>
      <c r="AO101" s="31">
        <v>51.6</v>
      </c>
      <c r="AP101" s="31"/>
      <c r="AQ101" s="31"/>
      <c r="AR101" s="31"/>
      <c r="AS101" s="31"/>
      <c r="AT101" s="31"/>
      <c r="AU101" s="31"/>
      <c r="AV101" s="31"/>
      <c r="AW101" s="31"/>
      <c r="AX101" s="31"/>
      <c r="AY101" s="30">
        <v>7541.6</v>
      </c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0">
        <f t="shared" si="2"/>
        <v>98.9607390300231</v>
      </c>
      <c r="BN101" s="26"/>
      <c r="BO101" s="26"/>
      <c r="BP101" s="26"/>
      <c r="BQ101" s="10" t="s">
        <v>164</v>
      </c>
    </row>
    <row r="102" ht="32.1" customHeight="1" spans="1:69">
      <c r="A102" s="14" t="s">
        <v>165</v>
      </c>
      <c r="B102" s="13" t="s">
        <v>37</v>
      </c>
      <c r="C102" s="13" t="s">
        <v>42</v>
      </c>
      <c r="D102" s="13" t="s">
        <v>141</v>
      </c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22"/>
      <c r="W102" s="22"/>
      <c r="X102" s="22"/>
      <c r="Y102" s="22"/>
      <c r="Z102" s="14" t="s">
        <v>166</v>
      </c>
      <c r="AA102" s="27">
        <v>51.6</v>
      </c>
      <c r="AB102" s="27"/>
      <c r="AC102" s="27"/>
      <c r="AD102" s="27"/>
      <c r="AE102" s="27"/>
      <c r="AF102" s="27">
        <v>-27.5</v>
      </c>
      <c r="AG102" s="27"/>
      <c r="AH102" s="27"/>
      <c r="AI102" s="27"/>
      <c r="AJ102" s="27"/>
      <c r="AK102" s="34">
        <v>7562.3</v>
      </c>
      <c r="AL102" s="35"/>
      <c r="AM102" s="35"/>
      <c r="AN102" s="35"/>
      <c r="AO102" s="35">
        <v>51.6</v>
      </c>
      <c r="AP102" s="35"/>
      <c r="AQ102" s="35"/>
      <c r="AR102" s="35"/>
      <c r="AS102" s="35"/>
      <c r="AT102" s="35"/>
      <c r="AU102" s="35"/>
      <c r="AV102" s="35"/>
      <c r="AW102" s="35"/>
      <c r="AX102" s="35"/>
      <c r="AY102" s="34">
        <v>7483.1</v>
      </c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2">
        <f t="shared" si="2"/>
        <v>98.952699575526</v>
      </c>
      <c r="BN102" s="27"/>
      <c r="BO102" s="27"/>
      <c r="BP102" s="27"/>
      <c r="BQ102" s="14" t="s">
        <v>166</v>
      </c>
    </row>
    <row r="103" ht="156.95" customHeight="1" spans="1:69">
      <c r="A103" s="14" t="s">
        <v>147</v>
      </c>
      <c r="B103" s="13" t="s">
        <v>37</v>
      </c>
      <c r="C103" s="13" t="s">
        <v>42</v>
      </c>
      <c r="D103" s="13" t="s">
        <v>141</v>
      </c>
      <c r="E103" s="13" t="s">
        <v>148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22"/>
      <c r="W103" s="22"/>
      <c r="X103" s="22"/>
      <c r="Y103" s="22"/>
      <c r="Z103" s="14" t="s">
        <v>55</v>
      </c>
      <c r="AA103" s="27">
        <v>51.6</v>
      </c>
      <c r="AB103" s="27"/>
      <c r="AC103" s="27"/>
      <c r="AD103" s="27"/>
      <c r="AE103" s="27"/>
      <c r="AF103" s="27">
        <v>-27.5</v>
      </c>
      <c r="AG103" s="27"/>
      <c r="AH103" s="27"/>
      <c r="AI103" s="27"/>
      <c r="AJ103" s="27"/>
      <c r="AK103" s="34">
        <v>685.3</v>
      </c>
      <c r="AL103" s="35"/>
      <c r="AM103" s="35"/>
      <c r="AN103" s="35"/>
      <c r="AO103" s="35">
        <v>51.6</v>
      </c>
      <c r="AP103" s="35"/>
      <c r="AQ103" s="35"/>
      <c r="AR103" s="35"/>
      <c r="AS103" s="35"/>
      <c r="AT103" s="35"/>
      <c r="AU103" s="35"/>
      <c r="AV103" s="35"/>
      <c r="AW103" s="35"/>
      <c r="AX103" s="35"/>
      <c r="AY103" s="34">
        <v>685.3</v>
      </c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2">
        <f t="shared" si="2"/>
        <v>100</v>
      </c>
      <c r="BN103" s="27"/>
      <c r="BO103" s="27"/>
      <c r="BP103" s="27"/>
      <c r="BQ103" s="14" t="s">
        <v>55</v>
      </c>
    </row>
    <row r="104" ht="186.95" customHeight="1" spans="1:69">
      <c r="A104" s="10" t="s">
        <v>149</v>
      </c>
      <c r="B104" s="11" t="s">
        <v>37</v>
      </c>
      <c r="C104" s="11" t="s">
        <v>42</v>
      </c>
      <c r="D104" s="11" t="s">
        <v>141</v>
      </c>
      <c r="E104" s="11" t="s">
        <v>148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 t="s">
        <v>52</v>
      </c>
      <c r="U104" s="11"/>
      <c r="V104" s="21"/>
      <c r="W104" s="21"/>
      <c r="X104" s="21"/>
      <c r="Y104" s="21"/>
      <c r="Z104" s="10" t="s">
        <v>167</v>
      </c>
      <c r="AA104" s="26">
        <v>660.3</v>
      </c>
      <c r="AB104" s="26"/>
      <c r="AC104" s="26">
        <v>574.2</v>
      </c>
      <c r="AD104" s="26"/>
      <c r="AE104" s="26">
        <v>86.1</v>
      </c>
      <c r="AF104" s="26">
        <v>10.9</v>
      </c>
      <c r="AG104" s="26"/>
      <c r="AH104" s="26">
        <v>9.5</v>
      </c>
      <c r="AI104" s="26"/>
      <c r="AJ104" s="26">
        <v>1.3</v>
      </c>
      <c r="AK104" s="32">
        <v>685.3</v>
      </c>
      <c r="AL104" s="33"/>
      <c r="AM104" s="33">
        <v>583.7</v>
      </c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2">
        <v>685.3</v>
      </c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>
        <f t="shared" si="2"/>
        <v>100</v>
      </c>
      <c r="BN104" s="26"/>
      <c r="BO104" s="26"/>
      <c r="BP104" s="26"/>
      <c r="BQ104" s="10" t="s">
        <v>167</v>
      </c>
    </row>
    <row r="105" ht="33.95" customHeight="1" spans="1:69">
      <c r="A105" s="14" t="s">
        <v>55</v>
      </c>
      <c r="B105" s="13" t="s">
        <v>37</v>
      </c>
      <c r="C105" s="13" t="s">
        <v>42</v>
      </c>
      <c r="D105" s="13" t="s">
        <v>141</v>
      </c>
      <c r="E105" s="13" t="s">
        <v>148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 t="s">
        <v>56</v>
      </c>
      <c r="U105" s="13"/>
      <c r="V105" s="22"/>
      <c r="W105" s="22"/>
      <c r="X105" s="22"/>
      <c r="Y105" s="22"/>
      <c r="Z105" s="14" t="s">
        <v>168</v>
      </c>
      <c r="AA105" s="27">
        <v>660.3</v>
      </c>
      <c r="AB105" s="27"/>
      <c r="AC105" s="27">
        <v>574.2</v>
      </c>
      <c r="AD105" s="27"/>
      <c r="AE105" s="27">
        <v>86.1</v>
      </c>
      <c r="AF105" s="27">
        <v>10.9</v>
      </c>
      <c r="AG105" s="27"/>
      <c r="AH105" s="27">
        <v>9.5</v>
      </c>
      <c r="AI105" s="27"/>
      <c r="AJ105" s="27">
        <v>1.3</v>
      </c>
      <c r="AK105" s="34">
        <v>685.3</v>
      </c>
      <c r="AL105" s="35"/>
      <c r="AM105" s="35">
        <v>583.7</v>
      </c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4">
        <v>685.3</v>
      </c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2">
        <f t="shared" si="2"/>
        <v>100</v>
      </c>
      <c r="BN105" s="27"/>
      <c r="BO105" s="27"/>
      <c r="BP105" s="27"/>
      <c r="BQ105" s="14" t="s">
        <v>168</v>
      </c>
    </row>
    <row r="106" ht="149" customHeight="1" spans="1:69">
      <c r="A106" s="14" t="s">
        <v>150</v>
      </c>
      <c r="B106" s="13" t="s">
        <v>37</v>
      </c>
      <c r="C106" s="13" t="s">
        <v>42</v>
      </c>
      <c r="D106" s="13" t="s">
        <v>141</v>
      </c>
      <c r="E106" s="13" t="s">
        <v>151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22"/>
      <c r="W106" s="22"/>
      <c r="X106" s="22"/>
      <c r="Y106" s="22"/>
      <c r="Z106" s="14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34">
        <v>1685.8</v>
      </c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4">
        <v>1685.8</v>
      </c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2">
        <f t="shared" si="2"/>
        <v>100</v>
      </c>
      <c r="BN106" s="27"/>
      <c r="BO106" s="27"/>
      <c r="BP106" s="27"/>
      <c r="BQ106" s="14"/>
    </row>
    <row r="107" ht="186" customHeight="1" spans="1:69">
      <c r="A107" s="14" t="s">
        <v>152</v>
      </c>
      <c r="B107" s="13" t="s">
        <v>37</v>
      </c>
      <c r="C107" s="13" t="s">
        <v>42</v>
      </c>
      <c r="D107" s="13" t="s">
        <v>141</v>
      </c>
      <c r="E107" s="13" t="s">
        <v>151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 t="s">
        <v>52</v>
      </c>
      <c r="U107" s="13"/>
      <c r="V107" s="22"/>
      <c r="W107" s="22"/>
      <c r="X107" s="22"/>
      <c r="Y107" s="22"/>
      <c r="Z107" s="14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34">
        <v>1685.8</v>
      </c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4">
        <v>1685.8</v>
      </c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2">
        <f t="shared" si="2"/>
        <v>100</v>
      </c>
      <c r="BN107" s="27"/>
      <c r="BO107" s="27"/>
      <c r="BP107" s="27"/>
      <c r="BQ107" s="14"/>
    </row>
    <row r="108" ht="30" customHeight="1" spans="1:69">
      <c r="A108" s="14" t="s">
        <v>55</v>
      </c>
      <c r="B108" s="13" t="s">
        <v>37</v>
      </c>
      <c r="C108" s="13" t="s">
        <v>42</v>
      </c>
      <c r="D108" s="13" t="s">
        <v>141</v>
      </c>
      <c r="E108" s="13" t="s">
        <v>151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 t="s">
        <v>56</v>
      </c>
      <c r="U108" s="13"/>
      <c r="V108" s="22"/>
      <c r="W108" s="22"/>
      <c r="X108" s="22"/>
      <c r="Y108" s="22"/>
      <c r="Z108" s="14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34">
        <v>1685.8</v>
      </c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4">
        <v>1685.8</v>
      </c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2">
        <f t="shared" si="2"/>
        <v>100</v>
      </c>
      <c r="BN108" s="27"/>
      <c r="BO108" s="27"/>
      <c r="BP108" s="27"/>
      <c r="BQ108" s="14"/>
    </row>
    <row r="109" ht="45.95" customHeight="1" spans="1:69">
      <c r="A109" s="14" t="s">
        <v>169</v>
      </c>
      <c r="B109" s="13" t="s">
        <v>37</v>
      </c>
      <c r="C109" s="13" t="s">
        <v>42</v>
      </c>
      <c r="D109" s="13" t="s">
        <v>141</v>
      </c>
      <c r="E109" s="13" t="s">
        <v>170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22"/>
      <c r="W109" s="22"/>
      <c r="X109" s="22"/>
      <c r="Y109" s="22"/>
      <c r="Z109" s="14" t="s">
        <v>55</v>
      </c>
      <c r="AA109" s="27">
        <v>660.3</v>
      </c>
      <c r="AB109" s="27"/>
      <c r="AC109" s="27">
        <v>574.2</v>
      </c>
      <c r="AD109" s="27"/>
      <c r="AE109" s="27">
        <v>86.1</v>
      </c>
      <c r="AF109" s="27">
        <v>10.9</v>
      </c>
      <c r="AG109" s="27"/>
      <c r="AH109" s="27">
        <v>9.5</v>
      </c>
      <c r="AI109" s="27"/>
      <c r="AJ109" s="27">
        <v>1.3</v>
      </c>
      <c r="AK109" s="34">
        <v>1714.3</v>
      </c>
      <c r="AL109" s="35"/>
      <c r="AM109" s="35">
        <v>583.7</v>
      </c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4">
        <v>1712.7</v>
      </c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2">
        <f t="shared" si="2"/>
        <v>99.906667444438</v>
      </c>
      <c r="BN109" s="27"/>
      <c r="BO109" s="27"/>
      <c r="BP109" s="27"/>
      <c r="BQ109" s="14" t="s">
        <v>55</v>
      </c>
    </row>
    <row r="110" ht="96" customHeight="1" spans="1:69">
      <c r="A110" s="9" t="s">
        <v>171</v>
      </c>
      <c r="B110" s="11" t="s">
        <v>37</v>
      </c>
      <c r="C110" s="11" t="s">
        <v>42</v>
      </c>
      <c r="D110" s="11" t="s">
        <v>141</v>
      </c>
      <c r="E110" s="11" t="s">
        <v>170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 t="s">
        <v>52</v>
      </c>
      <c r="U110" s="11"/>
      <c r="V110" s="21"/>
      <c r="W110" s="21"/>
      <c r="X110" s="21"/>
      <c r="Y110" s="21"/>
      <c r="Z110" s="10" t="s">
        <v>156</v>
      </c>
      <c r="AA110" s="26">
        <v>3.5</v>
      </c>
      <c r="AB110" s="26"/>
      <c r="AC110" s="26">
        <v>3.5</v>
      </c>
      <c r="AD110" s="26"/>
      <c r="AE110" s="26"/>
      <c r="AF110" s="26"/>
      <c r="AG110" s="26"/>
      <c r="AH110" s="26"/>
      <c r="AI110" s="26"/>
      <c r="AJ110" s="26"/>
      <c r="AK110" s="32">
        <v>1714.3</v>
      </c>
      <c r="AL110" s="33"/>
      <c r="AM110" s="33">
        <v>3.5</v>
      </c>
      <c r="AN110" s="33"/>
      <c r="AO110" s="33">
        <v>3.5</v>
      </c>
      <c r="AP110" s="33"/>
      <c r="AQ110" s="33">
        <v>3.5</v>
      </c>
      <c r="AR110" s="33"/>
      <c r="AS110" s="33"/>
      <c r="AT110" s="33"/>
      <c r="AU110" s="33"/>
      <c r="AV110" s="33"/>
      <c r="AW110" s="33"/>
      <c r="AX110" s="33"/>
      <c r="AY110" s="32">
        <v>1712.7</v>
      </c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2">
        <f t="shared" si="2"/>
        <v>99.906667444438</v>
      </c>
      <c r="BN110" s="25"/>
      <c r="BO110" s="25">
        <v>3.5</v>
      </c>
      <c r="BP110" s="25"/>
      <c r="BQ110" s="9" t="s">
        <v>156</v>
      </c>
    </row>
    <row r="111" ht="30.95" customHeight="1" spans="1:69">
      <c r="A111" s="10" t="s">
        <v>55</v>
      </c>
      <c r="B111" s="11" t="s">
        <v>37</v>
      </c>
      <c r="C111" s="11" t="s">
        <v>42</v>
      </c>
      <c r="D111" s="11" t="s">
        <v>141</v>
      </c>
      <c r="E111" s="11" t="s">
        <v>170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 t="s">
        <v>56</v>
      </c>
      <c r="U111" s="11"/>
      <c r="V111" s="21"/>
      <c r="W111" s="21"/>
      <c r="X111" s="21"/>
      <c r="Y111" s="21"/>
      <c r="Z111" s="10" t="s">
        <v>159</v>
      </c>
      <c r="AA111" s="26">
        <v>3.5</v>
      </c>
      <c r="AB111" s="26"/>
      <c r="AC111" s="26">
        <v>3.5</v>
      </c>
      <c r="AD111" s="26"/>
      <c r="AE111" s="26"/>
      <c r="AF111" s="26"/>
      <c r="AG111" s="26"/>
      <c r="AH111" s="26"/>
      <c r="AI111" s="26"/>
      <c r="AJ111" s="26"/>
      <c r="AK111" s="32">
        <v>1714.3</v>
      </c>
      <c r="AL111" s="33"/>
      <c r="AM111" s="33">
        <v>3.5</v>
      </c>
      <c r="AN111" s="33"/>
      <c r="AO111" s="33">
        <v>3.5</v>
      </c>
      <c r="AP111" s="33"/>
      <c r="AQ111" s="33">
        <v>3.5</v>
      </c>
      <c r="AR111" s="33"/>
      <c r="AS111" s="33"/>
      <c r="AT111" s="33"/>
      <c r="AU111" s="33"/>
      <c r="AV111" s="33"/>
      <c r="AW111" s="33"/>
      <c r="AX111" s="33"/>
      <c r="AY111" s="32">
        <v>1712.7</v>
      </c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>
        <f t="shared" si="2"/>
        <v>99.906667444438</v>
      </c>
      <c r="BN111" s="26"/>
      <c r="BO111" s="26">
        <v>3.5</v>
      </c>
      <c r="BP111" s="26"/>
      <c r="BQ111" s="10" t="s">
        <v>159</v>
      </c>
    </row>
    <row r="112" ht="51" customHeight="1" spans="1:69">
      <c r="A112" s="14" t="s">
        <v>172</v>
      </c>
      <c r="B112" s="13" t="s">
        <v>37</v>
      </c>
      <c r="C112" s="13" t="s">
        <v>42</v>
      </c>
      <c r="D112" s="13" t="s">
        <v>141</v>
      </c>
      <c r="E112" s="13" t="s">
        <v>173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22"/>
      <c r="W112" s="22"/>
      <c r="X112" s="22"/>
      <c r="Y112" s="22"/>
      <c r="Z112" s="14" t="s">
        <v>162</v>
      </c>
      <c r="AA112" s="27">
        <v>3.5</v>
      </c>
      <c r="AB112" s="27"/>
      <c r="AC112" s="27">
        <v>3.5</v>
      </c>
      <c r="AD112" s="27"/>
      <c r="AE112" s="27"/>
      <c r="AF112" s="27"/>
      <c r="AG112" s="27"/>
      <c r="AH112" s="27"/>
      <c r="AI112" s="27"/>
      <c r="AJ112" s="27"/>
      <c r="AK112" s="34">
        <v>2091.9</v>
      </c>
      <c r="AL112" s="35"/>
      <c r="AM112" s="35">
        <v>3.5</v>
      </c>
      <c r="AN112" s="35"/>
      <c r="AO112" s="35">
        <v>3.5</v>
      </c>
      <c r="AP112" s="35"/>
      <c r="AQ112" s="35">
        <v>3.5</v>
      </c>
      <c r="AR112" s="35"/>
      <c r="AS112" s="35"/>
      <c r="AT112" s="35"/>
      <c r="AU112" s="35"/>
      <c r="AV112" s="35"/>
      <c r="AW112" s="35"/>
      <c r="AX112" s="35"/>
      <c r="AY112" s="34">
        <v>2014.3</v>
      </c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2">
        <f t="shared" si="2"/>
        <v>96.2904536545724</v>
      </c>
      <c r="BN112" s="27"/>
      <c r="BO112" s="27">
        <v>3.5</v>
      </c>
      <c r="BP112" s="27"/>
      <c r="BQ112" s="14" t="s">
        <v>162</v>
      </c>
    </row>
    <row r="113" ht="75" customHeight="1" spans="1:69">
      <c r="A113" s="14" t="s">
        <v>174</v>
      </c>
      <c r="B113" s="13" t="s">
        <v>37</v>
      </c>
      <c r="C113" s="13" t="s">
        <v>42</v>
      </c>
      <c r="D113" s="13" t="s">
        <v>141</v>
      </c>
      <c r="E113" s="13" t="s">
        <v>173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 t="s">
        <v>52</v>
      </c>
      <c r="U113" s="13"/>
      <c r="V113" s="22"/>
      <c r="W113" s="22"/>
      <c r="X113" s="22"/>
      <c r="Y113" s="22"/>
      <c r="Z113" s="14" t="s">
        <v>55</v>
      </c>
      <c r="AA113" s="27">
        <v>3.5</v>
      </c>
      <c r="AB113" s="27"/>
      <c r="AC113" s="27">
        <v>3.5</v>
      </c>
      <c r="AD113" s="27"/>
      <c r="AE113" s="27"/>
      <c r="AF113" s="27"/>
      <c r="AG113" s="27"/>
      <c r="AH113" s="27"/>
      <c r="AI113" s="27"/>
      <c r="AJ113" s="27"/>
      <c r="AK113" s="34">
        <v>2090.9</v>
      </c>
      <c r="AL113" s="35"/>
      <c r="AM113" s="35">
        <v>3.5</v>
      </c>
      <c r="AN113" s="35"/>
      <c r="AO113" s="35">
        <v>3.5</v>
      </c>
      <c r="AP113" s="35"/>
      <c r="AQ113" s="35">
        <v>3.5</v>
      </c>
      <c r="AR113" s="35"/>
      <c r="AS113" s="35"/>
      <c r="AT113" s="35"/>
      <c r="AU113" s="35"/>
      <c r="AV113" s="35"/>
      <c r="AW113" s="35"/>
      <c r="AX113" s="35"/>
      <c r="AY113" s="34">
        <v>2013.8</v>
      </c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2">
        <f t="shared" si="2"/>
        <v>96.3125926634464</v>
      </c>
      <c r="BN113" s="27"/>
      <c r="BO113" s="27">
        <v>3.5</v>
      </c>
      <c r="BP113" s="27"/>
      <c r="BQ113" s="14" t="s">
        <v>55</v>
      </c>
    </row>
    <row r="114" ht="24" customHeight="1" spans="1:69">
      <c r="A114" s="9" t="s">
        <v>55</v>
      </c>
      <c r="B114" s="11" t="s">
        <v>37</v>
      </c>
      <c r="C114" s="11" t="s">
        <v>42</v>
      </c>
      <c r="D114" s="11" t="s">
        <v>141</v>
      </c>
      <c r="E114" s="11" t="s">
        <v>173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 t="s">
        <v>56</v>
      </c>
      <c r="U114" s="11"/>
      <c r="V114" s="21"/>
      <c r="W114" s="21"/>
      <c r="X114" s="21"/>
      <c r="Y114" s="21"/>
      <c r="Z114" s="10" t="s">
        <v>163</v>
      </c>
      <c r="AA114" s="26">
        <v>3281.3</v>
      </c>
      <c r="AB114" s="26"/>
      <c r="AC114" s="26"/>
      <c r="AD114" s="26">
        <v>791</v>
      </c>
      <c r="AE114" s="26"/>
      <c r="AF114" s="26">
        <v>2891.7</v>
      </c>
      <c r="AG114" s="26"/>
      <c r="AH114" s="26">
        <v>1823.6</v>
      </c>
      <c r="AI114" s="26">
        <v>370</v>
      </c>
      <c r="AJ114" s="26">
        <v>224.2</v>
      </c>
      <c r="AK114" s="32">
        <v>2090.9</v>
      </c>
      <c r="AL114" s="33"/>
      <c r="AM114" s="33">
        <v>1823.6</v>
      </c>
      <c r="AN114" s="33">
        <v>1161</v>
      </c>
      <c r="AO114" s="33">
        <v>3281.3</v>
      </c>
      <c r="AP114" s="33"/>
      <c r="AQ114" s="33"/>
      <c r="AR114" s="33">
        <v>791</v>
      </c>
      <c r="AS114" s="33"/>
      <c r="AT114" s="33"/>
      <c r="AU114" s="33"/>
      <c r="AV114" s="33"/>
      <c r="AW114" s="33"/>
      <c r="AX114" s="33"/>
      <c r="AY114" s="32">
        <v>2013.8</v>
      </c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>
        <f t="shared" si="2"/>
        <v>96.3125926634464</v>
      </c>
      <c r="BN114" s="25"/>
      <c r="BO114" s="25"/>
      <c r="BP114" s="25">
        <v>791</v>
      </c>
      <c r="BQ114" s="9" t="s">
        <v>163</v>
      </c>
    </row>
    <row r="115" ht="60" customHeight="1" spans="1:69">
      <c r="A115" s="9" t="s">
        <v>175</v>
      </c>
      <c r="B115" s="11" t="s">
        <v>37</v>
      </c>
      <c r="C115" s="11" t="s">
        <v>42</v>
      </c>
      <c r="D115" s="11" t="s">
        <v>141</v>
      </c>
      <c r="E115" s="11" t="s">
        <v>173</v>
      </c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 t="s">
        <v>105</v>
      </c>
      <c r="U115" s="11"/>
      <c r="V115" s="21"/>
      <c r="W115" s="21"/>
      <c r="X115" s="21"/>
      <c r="Y115" s="21"/>
      <c r="Z115" s="10" t="s">
        <v>165</v>
      </c>
      <c r="AA115" s="26">
        <v>3221.3</v>
      </c>
      <c r="AB115" s="26"/>
      <c r="AC115" s="26"/>
      <c r="AD115" s="26">
        <v>791</v>
      </c>
      <c r="AE115" s="26"/>
      <c r="AF115" s="26">
        <v>2861.2</v>
      </c>
      <c r="AG115" s="26"/>
      <c r="AH115" s="26">
        <v>1823.6</v>
      </c>
      <c r="AI115" s="26">
        <v>370</v>
      </c>
      <c r="AJ115" s="26">
        <v>224.2</v>
      </c>
      <c r="AK115" s="32">
        <v>1</v>
      </c>
      <c r="AL115" s="33"/>
      <c r="AM115" s="33">
        <v>1823.6</v>
      </c>
      <c r="AN115" s="33">
        <v>1161</v>
      </c>
      <c r="AO115" s="33">
        <v>3221.3</v>
      </c>
      <c r="AP115" s="33"/>
      <c r="AQ115" s="33"/>
      <c r="AR115" s="33">
        <v>791</v>
      </c>
      <c r="AS115" s="33"/>
      <c r="AT115" s="33"/>
      <c r="AU115" s="33"/>
      <c r="AV115" s="33"/>
      <c r="AW115" s="33"/>
      <c r="AX115" s="33"/>
      <c r="AY115" s="32">
        <v>0.5</v>
      </c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>
        <f t="shared" si="2"/>
        <v>50</v>
      </c>
      <c r="BN115" s="25"/>
      <c r="BO115" s="25"/>
      <c r="BP115" s="25">
        <v>791</v>
      </c>
      <c r="BQ115" s="9" t="s">
        <v>165</v>
      </c>
    </row>
    <row r="116" ht="30" customHeight="1" spans="1:69">
      <c r="A116" s="10" t="s">
        <v>125</v>
      </c>
      <c r="B116" s="11" t="s">
        <v>37</v>
      </c>
      <c r="C116" s="11" t="s">
        <v>42</v>
      </c>
      <c r="D116" s="11" t="s">
        <v>141</v>
      </c>
      <c r="E116" s="11" t="s">
        <v>173</v>
      </c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 t="s">
        <v>126</v>
      </c>
      <c r="U116" s="11"/>
      <c r="V116" s="21"/>
      <c r="W116" s="21"/>
      <c r="X116" s="21"/>
      <c r="Y116" s="21"/>
      <c r="Z116" s="10" t="s">
        <v>169</v>
      </c>
      <c r="AA116" s="26">
        <v>992.3</v>
      </c>
      <c r="AB116" s="26"/>
      <c r="AC116" s="26"/>
      <c r="AD116" s="26"/>
      <c r="AE116" s="26"/>
      <c r="AF116" s="26">
        <v>481.8</v>
      </c>
      <c r="AG116" s="26"/>
      <c r="AH116" s="26"/>
      <c r="AI116" s="26"/>
      <c r="AJ116" s="26"/>
      <c r="AK116" s="32">
        <v>1</v>
      </c>
      <c r="AL116" s="33"/>
      <c r="AM116" s="33"/>
      <c r="AN116" s="33"/>
      <c r="AO116" s="33">
        <v>992.3</v>
      </c>
      <c r="AP116" s="33"/>
      <c r="AQ116" s="33"/>
      <c r="AR116" s="33"/>
      <c r="AS116" s="33"/>
      <c r="AT116" s="33"/>
      <c r="AU116" s="33"/>
      <c r="AV116" s="33"/>
      <c r="AW116" s="33"/>
      <c r="AX116" s="33"/>
      <c r="AY116" s="32">
        <v>0.5</v>
      </c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>
        <f t="shared" si="2"/>
        <v>50</v>
      </c>
      <c r="BN116" s="26"/>
      <c r="BO116" s="26"/>
      <c r="BP116" s="26"/>
      <c r="BQ116" s="10" t="s">
        <v>169</v>
      </c>
    </row>
    <row r="117" ht="78" customHeight="1" spans="1:69">
      <c r="A117" s="14" t="s">
        <v>176</v>
      </c>
      <c r="B117" s="13" t="s">
        <v>37</v>
      </c>
      <c r="C117" s="13" t="s">
        <v>42</v>
      </c>
      <c r="D117" s="13" t="s">
        <v>141</v>
      </c>
      <c r="E117" s="13" t="s">
        <v>177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22"/>
      <c r="W117" s="22"/>
      <c r="X117" s="22"/>
      <c r="Y117" s="22"/>
      <c r="Z117" s="14" t="s">
        <v>171</v>
      </c>
      <c r="AA117" s="27">
        <v>992.3</v>
      </c>
      <c r="AB117" s="27"/>
      <c r="AC117" s="27"/>
      <c r="AD117" s="27"/>
      <c r="AE117" s="27"/>
      <c r="AF117" s="27">
        <v>481.8</v>
      </c>
      <c r="AG117" s="27"/>
      <c r="AH117" s="27"/>
      <c r="AI117" s="27"/>
      <c r="AJ117" s="27"/>
      <c r="AK117" s="34">
        <v>1385</v>
      </c>
      <c r="AL117" s="35"/>
      <c r="AM117" s="35"/>
      <c r="AN117" s="35"/>
      <c r="AO117" s="35">
        <v>992.3</v>
      </c>
      <c r="AP117" s="35"/>
      <c r="AQ117" s="35"/>
      <c r="AR117" s="35"/>
      <c r="AS117" s="35"/>
      <c r="AT117" s="35"/>
      <c r="AU117" s="35"/>
      <c r="AV117" s="35"/>
      <c r="AW117" s="35"/>
      <c r="AX117" s="35"/>
      <c r="AY117" s="34">
        <v>1385</v>
      </c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2">
        <f t="shared" si="2"/>
        <v>100</v>
      </c>
      <c r="BN117" s="27"/>
      <c r="BO117" s="27"/>
      <c r="BP117" s="27"/>
      <c r="BQ117" s="14" t="s">
        <v>171</v>
      </c>
    </row>
    <row r="118" ht="105" customHeight="1" spans="1:69">
      <c r="A118" s="14" t="s">
        <v>178</v>
      </c>
      <c r="B118" s="13" t="s">
        <v>37</v>
      </c>
      <c r="C118" s="13" t="s">
        <v>42</v>
      </c>
      <c r="D118" s="13" t="s">
        <v>141</v>
      </c>
      <c r="E118" s="13" t="s">
        <v>177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 t="s">
        <v>52</v>
      </c>
      <c r="U118" s="13"/>
      <c r="V118" s="22"/>
      <c r="W118" s="22"/>
      <c r="X118" s="22"/>
      <c r="Y118" s="22"/>
      <c r="Z118" s="14" t="s">
        <v>55</v>
      </c>
      <c r="AA118" s="27">
        <v>992.3</v>
      </c>
      <c r="AB118" s="27"/>
      <c r="AC118" s="27"/>
      <c r="AD118" s="27"/>
      <c r="AE118" s="27"/>
      <c r="AF118" s="27">
        <v>481.8</v>
      </c>
      <c r="AG118" s="27"/>
      <c r="AH118" s="27"/>
      <c r="AI118" s="27"/>
      <c r="AJ118" s="27"/>
      <c r="AK118" s="34">
        <v>1385</v>
      </c>
      <c r="AL118" s="35"/>
      <c r="AM118" s="35"/>
      <c r="AN118" s="35"/>
      <c r="AO118" s="35">
        <v>992.3</v>
      </c>
      <c r="AP118" s="35"/>
      <c r="AQ118" s="35"/>
      <c r="AR118" s="35"/>
      <c r="AS118" s="35"/>
      <c r="AT118" s="35"/>
      <c r="AU118" s="35"/>
      <c r="AV118" s="35"/>
      <c r="AW118" s="35"/>
      <c r="AX118" s="35"/>
      <c r="AY118" s="34">
        <v>1385</v>
      </c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2">
        <f t="shared" si="2"/>
        <v>100</v>
      </c>
      <c r="BN118" s="27"/>
      <c r="BO118" s="27"/>
      <c r="BP118" s="27"/>
      <c r="BQ118" s="14" t="s">
        <v>55</v>
      </c>
    </row>
    <row r="119" ht="30" customHeight="1" spans="1:69">
      <c r="A119" s="10" t="s">
        <v>55</v>
      </c>
      <c r="B119" s="11" t="s">
        <v>37</v>
      </c>
      <c r="C119" s="11" t="s">
        <v>42</v>
      </c>
      <c r="D119" s="11" t="s">
        <v>141</v>
      </c>
      <c r="E119" s="11" t="s">
        <v>177</v>
      </c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 t="s">
        <v>56</v>
      </c>
      <c r="U119" s="11"/>
      <c r="V119" s="21"/>
      <c r="W119" s="21"/>
      <c r="X119" s="21"/>
      <c r="Y119" s="21"/>
      <c r="Z119" s="10" t="s">
        <v>179</v>
      </c>
      <c r="AA119" s="26">
        <v>50</v>
      </c>
      <c r="AB119" s="26"/>
      <c r="AC119" s="26"/>
      <c r="AD119" s="26"/>
      <c r="AE119" s="26"/>
      <c r="AF119" s="26">
        <v>-38.4</v>
      </c>
      <c r="AG119" s="26"/>
      <c r="AH119" s="26"/>
      <c r="AI119" s="26"/>
      <c r="AJ119" s="26"/>
      <c r="AK119" s="32">
        <v>1385</v>
      </c>
      <c r="AL119" s="33"/>
      <c r="AM119" s="33"/>
      <c r="AN119" s="33"/>
      <c r="AO119" s="33">
        <v>50</v>
      </c>
      <c r="AP119" s="33"/>
      <c r="AQ119" s="33"/>
      <c r="AR119" s="33"/>
      <c r="AS119" s="33"/>
      <c r="AT119" s="33"/>
      <c r="AU119" s="33"/>
      <c r="AV119" s="33"/>
      <c r="AW119" s="33"/>
      <c r="AX119" s="33"/>
      <c r="AY119" s="32">
        <v>1385</v>
      </c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>
        <f t="shared" si="2"/>
        <v>100</v>
      </c>
      <c r="BN119" s="26"/>
      <c r="BO119" s="26"/>
      <c r="BP119" s="26"/>
      <c r="BQ119" s="10" t="s">
        <v>179</v>
      </c>
    </row>
    <row r="120" ht="33.95" customHeight="1" spans="1:69">
      <c r="A120" s="14" t="s">
        <v>180</v>
      </c>
      <c r="B120" s="13" t="s">
        <v>37</v>
      </c>
      <c r="C120" s="13" t="s">
        <v>42</v>
      </c>
      <c r="D120" s="13" t="s">
        <v>181</v>
      </c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22"/>
      <c r="W120" s="22"/>
      <c r="X120" s="22"/>
      <c r="Y120" s="22"/>
      <c r="Z120" s="14" t="s">
        <v>182</v>
      </c>
      <c r="AA120" s="27">
        <v>50</v>
      </c>
      <c r="AB120" s="27"/>
      <c r="AC120" s="27"/>
      <c r="AD120" s="27"/>
      <c r="AE120" s="27"/>
      <c r="AF120" s="27">
        <v>-38.4</v>
      </c>
      <c r="AG120" s="27"/>
      <c r="AH120" s="27"/>
      <c r="AI120" s="27"/>
      <c r="AJ120" s="27"/>
      <c r="AK120" s="34">
        <v>58.5</v>
      </c>
      <c r="AL120" s="35"/>
      <c r="AM120" s="35"/>
      <c r="AN120" s="35"/>
      <c r="AO120" s="35">
        <v>50</v>
      </c>
      <c r="AP120" s="35"/>
      <c r="AQ120" s="35"/>
      <c r="AR120" s="35"/>
      <c r="AS120" s="35"/>
      <c r="AT120" s="35"/>
      <c r="AU120" s="35"/>
      <c r="AV120" s="35"/>
      <c r="AW120" s="35"/>
      <c r="AX120" s="35"/>
      <c r="AY120" s="34">
        <v>58.5</v>
      </c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2">
        <f t="shared" si="2"/>
        <v>100</v>
      </c>
      <c r="BN120" s="27"/>
      <c r="BO120" s="27"/>
      <c r="BP120" s="27"/>
      <c r="BQ120" s="14" t="s">
        <v>182</v>
      </c>
    </row>
    <row r="121" ht="60" customHeight="1" spans="1:69">
      <c r="A121" s="14" t="s">
        <v>183</v>
      </c>
      <c r="B121" s="13" t="s">
        <v>37</v>
      </c>
      <c r="C121" s="13" t="s">
        <v>42</v>
      </c>
      <c r="D121" s="13" t="s">
        <v>181</v>
      </c>
      <c r="E121" s="13" t="s">
        <v>184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22"/>
      <c r="W121" s="22"/>
      <c r="X121" s="22"/>
      <c r="Y121" s="22"/>
      <c r="Z121" s="14" t="s">
        <v>55</v>
      </c>
      <c r="AA121" s="27">
        <v>50</v>
      </c>
      <c r="AB121" s="27"/>
      <c r="AC121" s="27"/>
      <c r="AD121" s="27"/>
      <c r="AE121" s="27"/>
      <c r="AF121" s="27">
        <v>-38.4</v>
      </c>
      <c r="AG121" s="27"/>
      <c r="AH121" s="27"/>
      <c r="AI121" s="27"/>
      <c r="AJ121" s="27"/>
      <c r="AK121" s="34">
        <v>58.5</v>
      </c>
      <c r="AL121" s="35"/>
      <c r="AM121" s="35"/>
      <c r="AN121" s="35"/>
      <c r="AO121" s="35">
        <v>50</v>
      </c>
      <c r="AP121" s="35"/>
      <c r="AQ121" s="35"/>
      <c r="AR121" s="35"/>
      <c r="AS121" s="35"/>
      <c r="AT121" s="35"/>
      <c r="AU121" s="35"/>
      <c r="AV121" s="35"/>
      <c r="AW121" s="35"/>
      <c r="AX121" s="35"/>
      <c r="AY121" s="34">
        <v>58.5</v>
      </c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2">
        <f t="shared" si="2"/>
        <v>100</v>
      </c>
      <c r="BN121" s="27"/>
      <c r="BO121" s="27"/>
      <c r="BP121" s="27"/>
      <c r="BQ121" s="14" t="s">
        <v>55</v>
      </c>
    </row>
    <row r="122" ht="96" customHeight="1" spans="1:69">
      <c r="A122" s="10" t="s">
        <v>185</v>
      </c>
      <c r="B122" s="11" t="s">
        <v>37</v>
      </c>
      <c r="C122" s="11" t="s">
        <v>42</v>
      </c>
      <c r="D122" s="11" t="s">
        <v>181</v>
      </c>
      <c r="E122" s="11" t="s">
        <v>184</v>
      </c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 t="s">
        <v>52</v>
      </c>
      <c r="U122" s="11"/>
      <c r="V122" s="21"/>
      <c r="W122" s="21"/>
      <c r="X122" s="21"/>
      <c r="Y122" s="21"/>
      <c r="Z122" s="10" t="s">
        <v>172</v>
      </c>
      <c r="AA122" s="26">
        <v>1388</v>
      </c>
      <c r="AB122" s="26"/>
      <c r="AC122" s="26"/>
      <c r="AD122" s="26"/>
      <c r="AE122" s="26"/>
      <c r="AF122" s="26"/>
      <c r="AG122" s="26"/>
      <c r="AH122" s="26"/>
      <c r="AI122" s="26"/>
      <c r="AJ122" s="26"/>
      <c r="AK122" s="32">
        <v>58.5</v>
      </c>
      <c r="AL122" s="33"/>
      <c r="AM122" s="33"/>
      <c r="AN122" s="33"/>
      <c r="AO122" s="33">
        <v>1388</v>
      </c>
      <c r="AP122" s="33"/>
      <c r="AQ122" s="33"/>
      <c r="AR122" s="33"/>
      <c r="AS122" s="33"/>
      <c r="AT122" s="33"/>
      <c r="AU122" s="33"/>
      <c r="AV122" s="33"/>
      <c r="AW122" s="33"/>
      <c r="AX122" s="33"/>
      <c r="AY122" s="32">
        <v>58.5</v>
      </c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>
        <f t="shared" si="2"/>
        <v>100</v>
      </c>
      <c r="BN122" s="26"/>
      <c r="BO122" s="26"/>
      <c r="BP122" s="26"/>
      <c r="BQ122" s="10" t="s">
        <v>172</v>
      </c>
    </row>
    <row r="123" ht="29.1" customHeight="1" spans="1:69">
      <c r="A123" s="14" t="s">
        <v>55</v>
      </c>
      <c r="B123" s="13" t="s">
        <v>37</v>
      </c>
      <c r="C123" s="13" t="s">
        <v>42</v>
      </c>
      <c r="D123" s="13" t="s">
        <v>181</v>
      </c>
      <c r="E123" s="13" t="s">
        <v>184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 t="s">
        <v>56</v>
      </c>
      <c r="U123" s="13"/>
      <c r="V123" s="22"/>
      <c r="W123" s="22"/>
      <c r="X123" s="22"/>
      <c r="Y123" s="22"/>
      <c r="Z123" s="14" t="s">
        <v>174</v>
      </c>
      <c r="AA123" s="27">
        <v>1388</v>
      </c>
      <c r="AB123" s="27"/>
      <c r="AC123" s="27"/>
      <c r="AD123" s="27"/>
      <c r="AE123" s="27"/>
      <c r="AF123" s="27"/>
      <c r="AG123" s="27"/>
      <c r="AH123" s="27"/>
      <c r="AI123" s="27"/>
      <c r="AJ123" s="27"/>
      <c r="AK123" s="34">
        <v>58.5</v>
      </c>
      <c r="AL123" s="35"/>
      <c r="AM123" s="35"/>
      <c r="AN123" s="35"/>
      <c r="AO123" s="35">
        <v>1388</v>
      </c>
      <c r="AP123" s="35"/>
      <c r="AQ123" s="35"/>
      <c r="AR123" s="35"/>
      <c r="AS123" s="35"/>
      <c r="AT123" s="35"/>
      <c r="AU123" s="35"/>
      <c r="AV123" s="35"/>
      <c r="AW123" s="35"/>
      <c r="AX123" s="35"/>
      <c r="AY123" s="34">
        <v>58.5</v>
      </c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2">
        <f t="shared" si="2"/>
        <v>100</v>
      </c>
      <c r="BN123" s="27"/>
      <c r="BO123" s="27"/>
      <c r="BP123" s="27"/>
      <c r="BQ123" s="14" t="s">
        <v>174</v>
      </c>
    </row>
    <row r="124" ht="38.1" customHeight="1" spans="1:69">
      <c r="A124" s="28" t="s">
        <v>186</v>
      </c>
      <c r="B124" s="16" t="s">
        <v>37</v>
      </c>
      <c r="C124" s="16" t="s">
        <v>187</v>
      </c>
      <c r="D124" s="16" t="s">
        <v>40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23"/>
      <c r="W124" s="23"/>
      <c r="X124" s="23"/>
      <c r="Y124" s="23"/>
      <c r="Z124" s="28" t="s">
        <v>55</v>
      </c>
      <c r="AA124" s="29">
        <v>1388</v>
      </c>
      <c r="AB124" s="29"/>
      <c r="AC124" s="29"/>
      <c r="AD124" s="29"/>
      <c r="AE124" s="29"/>
      <c r="AF124" s="29"/>
      <c r="AG124" s="29"/>
      <c r="AH124" s="29"/>
      <c r="AI124" s="29"/>
      <c r="AJ124" s="29"/>
      <c r="AK124" s="36">
        <v>9024.5</v>
      </c>
      <c r="AL124" s="37"/>
      <c r="AM124" s="37"/>
      <c r="AN124" s="37"/>
      <c r="AO124" s="37">
        <v>1388</v>
      </c>
      <c r="AP124" s="37"/>
      <c r="AQ124" s="37"/>
      <c r="AR124" s="37"/>
      <c r="AS124" s="37"/>
      <c r="AT124" s="37"/>
      <c r="AU124" s="37"/>
      <c r="AV124" s="37"/>
      <c r="AW124" s="37"/>
      <c r="AX124" s="37"/>
      <c r="AY124" s="36">
        <v>8217</v>
      </c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0">
        <f t="shared" si="2"/>
        <v>91.0521358524018</v>
      </c>
      <c r="BN124" s="27"/>
      <c r="BO124" s="27"/>
      <c r="BP124" s="27"/>
      <c r="BQ124" s="14" t="s">
        <v>55</v>
      </c>
    </row>
    <row r="125" ht="27" customHeight="1" spans="1:69">
      <c r="A125" s="10" t="s">
        <v>188</v>
      </c>
      <c r="B125" s="11" t="s">
        <v>37</v>
      </c>
      <c r="C125" s="11" t="s">
        <v>187</v>
      </c>
      <c r="D125" s="11" t="s">
        <v>39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21"/>
      <c r="W125" s="21"/>
      <c r="X125" s="21"/>
      <c r="Y125" s="21"/>
      <c r="Z125" s="10" t="s">
        <v>189</v>
      </c>
      <c r="AA125" s="26"/>
      <c r="AB125" s="26"/>
      <c r="AC125" s="26"/>
      <c r="AD125" s="26"/>
      <c r="AE125" s="26"/>
      <c r="AF125" s="26">
        <v>370</v>
      </c>
      <c r="AG125" s="26"/>
      <c r="AH125" s="26"/>
      <c r="AI125" s="26">
        <v>370</v>
      </c>
      <c r="AJ125" s="26"/>
      <c r="AK125" s="32">
        <v>184.7</v>
      </c>
      <c r="AL125" s="33"/>
      <c r="AM125" s="33"/>
      <c r="AN125" s="33">
        <v>370</v>
      </c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2">
        <v>181.4</v>
      </c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>
        <f t="shared" si="2"/>
        <v>98.2133188955062</v>
      </c>
      <c r="BN125" s="26"/>
      <c r="BO125" s="26"/>
      <c r="BP125" s="26"/>
      <c r="BQ125" s="10" t="s">
        <v>189</v>
      </c>
    </row>
    <row r="126" ht="84" customHeight="1" spans="1:69">
      <c r="A126" s="10" t="s">
        <v>62</v>
      </c>
      <c r="B126" s="11" t="s">
        <v>37</v>
      </c>
      <c r="C126" s="11" t="s">
        <v>187</v>
      </c>
      <c r="D126" s="11" t="s">
        <v>39</v>
      </c>
      <c r="E126" s="11" t="s">
        <v>190</v>
      </c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21"/>
      <c r="W126" s="21"/>
      <c r="X126" s="21"/>
      <c r="Y126" s="21"/>
      <c r="Z126" s="10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32">
        <v>18.6</v>
      </c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2">
        <v>18.6</v>
      </c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>
        <f t="shared" si="2"/>
        <v>100</v>
      </c>
      <c r="BN126" s="26"/>
      <c r="BO126" s="26"/>
      <c r="BP126" s="26"/>
      <c r="BQ126" s="10"/>
    </row>
    <row r="127" ht="118" customHeight="1" spans="1:69">
      <c r="A127" s="10" t="s">
        <v>64</v>
      </c>
      <c r="B127" s="11" t="s">
        <v>37</v>
      </c>
      <c r="C127" s="11" t="s">
        <v>187</v>
      </c>
      <c r="D127" s="11" t="s">
        <v>39</v>
      </c>
      <c r="E127" s="11" t="s">
        <v>190</v>
      </c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 t="s">
        <v>52</v>
      </c>
      <c r="U127" s="11"/>
      <c r="V127" s="21"/>
      <c r="W127" s="21"/>
      <c r="X127" s="21"/>
      <c r="Y127" s="21"/>
      <c r="Z127" s="10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32">
        <v>18.6</v>
      </c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2">
        <v>18.6</v>
      </c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>
        <f t="shared" si="2"/>
        <v>100</v>
      </c>
      <c r="BN127" s="26"/>
      <c r="BO127" s="26"/>
      <c r="BP127" s="26"/>
      <c r="BQ127" s="10"/>
    </row>
    <row r="128" ht="54" customHeight="1" spans="1:69">
      <c r="A128" s="10" t="s">
        <v>53</v>
      </c>
      <c r="B128" s="11" t="s">
        <v>37</v>
      </c>
      <c r="C128" s="11" t="s">
        <v>187</v>
      </c>
      <c r="D128" s="11" t="s">
        <v>39</v>
      </c>
      <c r="E128" s="11" t="s">
        <v>190</v>
      </c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 t="s">
        <v>54</v>
      </c>
      <c r="U128" s="11"/>
      <c r="V128" s="21"/>
      <c r="W128" s="21"/>
      <c r="X128" s="21"/>
      <c r="Y128" s="21"/>
      <c r="Z128" s="10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32">
        <v>18.6</v>
      </c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2">
        <v>18.6</v>
      </c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>
        <f t="shared" si="2"/>
        <v>100</v>
      </c>
      <c r="BN128" s="26"/>
      <c r="BO128" s="26"/>
      <c r="BP128" s="26"/>
      <c r="BQ128" s="10"/>
    </row>
    <row r="129" ht="72" customHeight="1" spans="1:69">
      <c r="A129" s="14" t="s">
        <v>191</v>
      </c>
      <c r="B129" s="13" t="s">
        <v>37</v>
      </c>
      <c r="C129" s="13" t="s">
        <v>187</v>
      </c>
      <c r="D129" s="13" t="s">
        <v>39</v>
      </c>
      <c r="E129" s="13" t="s">
        <v>192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22"/>
      <c r="W129" s="22"/>
      <c r="X129" s="22"/>
      <c r="Y129" s="22"/>
      <c r="Z129" s="14" t="s">
        <v>193</v>
      </c>
      <c r="AA129" s="27"/>
      <c r="AB129" s="27"/>
      <c r="AC129" s="27"/>
      <c r="AD129" s="27"/>
      <c r="AE129" s="27"/>
      <c r="AF129" s="27">
        <v>370</v>
      </c>
      <c r="AG129" s="27"/>
      <c r="AH129" s="27"/>
      <c r="AI129" s="27">
        <v>370</v>
      </c>
      <c r="AJ129" s="27"/>
      <c r="AK129" s="34">
        <v>166.1</v>
      </c>
      <c r="AL129" s="35"/>
      <c r="AM129" s="35"/>
      <c r="AN129" s="35">
        <v>370</v>
      </c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4">
        <v>162.8</v>
      </c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2">
        <f t="shared" si="2"/>
        <v>98.0132450331126</v>
      </c>
      <c r="BN129" s="27"/>
      <c r="BO129" s="27"/>
      <c r="BP129" s="27"/>
      <c r="BQ129" s="14" t="s">
        <v>193</v>
      </c>
    </row>
    <row r="130" ht="107.1" customHeight="1" spans="1:69">
      <c r="A130" s="14" t="s">
        <v>194</v>
      </c>
      <c r="B130" s="13" t="s">
        <v>37</v>
      </c>
      <c r="C130" s="13" t="s">
        <v>187</v>
      </c>
      <c r="D130" s="13" t="s">
        <v>39</v>
      </c>
      <c r="E130" s="13" t="s">
        <v>192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 t="s">
        <v>52</v>
      </c>
      <c r="U130" s="13"/>
      <c r="V130" s="22"/>
      <c r="W130" s="22"/>
      <c r="X130" s="22"/>
      <c r="Y130" s="22"/>
      <c r="Z130" s="14" t="s">
        <v>55</v>
      </c>
      <c r="AA130" s="27"/>
      <c r="AB130" s="27"/>
      <c r="AC130" s="27"/>
      <c r="AD130" s="27"/>
      <c r="AE130" s="27"/>
      <c r="AF130" s="27">
        <v>370</v>
      </c>
      <c r="AG130" s="27"/>
      <c r="AH130" s="27"/>
      <c r="AI130" s="27">
        <v>370</v>
      </c>
      <c r="AJ130" s="27"/>
      <c r="AK130" s="34">
        <v>166.1</v>
      </c>
      <c r="AL130" s="35"/>
      <c r="AM130" s="35"/>
      <c r="AN130" s="35">
        <v>370</v>
      </c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4">
        <v>162.8</v>
      </c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2">
        <f t="shared" si="2"/>
        <v>98.0132450331126</v>
      </c>
      <c r="BN130" s="27"/>
      <c r="BO130" s="27"/>
      <c r="BP130" s="27"/>
      <c r="BQ130" s="14" t="s">
        <v>55</v>
      </c>
    </row>
    <row r="131" ht="30" customHeight="1" spans="1:69">
      <c r="A131" s="10" t="s">
        <v>55</v>
      </c>
      <c r="B131" s="11" t="s">
        <v>37</v>
      </c>
      <c r="C131" s="11" t="s">
        <v>187</v>
      </c>
      <c r="D131" s="11" t="s">
        <v>39</v>
      </c>
      <c r="E131" s="11" t="s">
        <v>192</v>
      </c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 t="s">
        <v>56</v>
      </c>
      <c r="U131" s="11"/>
      <c r="V131" s="21"/>
      <c r="W131" s="21"/>
      <c r="X131" s="21"/>
      <c r="Y131" s="21"/>
      <c r="Z131" s="10" t="s">
        <v>176</v>
      </c>
      <c r="AA131" s="26">
        <v>791</v>
      </c>
      <c r="AB131" s="26"/>
      <c r="AC131" s="26"/>
      <c r="AD131" s="26">
        <v>791</v>
      </c>
      <c r="AE131" s="26"/>
      <c r="AF131" s="26"/>
      <c r="AG131" s="26"/>
      <c r="AH131" s="26"/>
      <c r="AI131" s="26"/>
      <c r="AJ131" s="26"/>
      <c r="AK131" s="32">
        <v>166.1</v>
      </c>
      <c r="AL131" s="33"/>
      <c r="AM131" s="33"/>
      <c r="AN131" s="33">
        <v>791</v>
      </c>
      <c r="AO131" s="33">
        <v>791</v>
      </c>
      <c r="AP131" s="33"/>
      <c r="AQ131" s="33"/>
      <c r="AR131" s="33">
        <v>791</v>
      </c>
      <c r="AS131" s="33"/>
      <c r="AT131" s="33"/>
      <c r="AU131" s="33"/>
      <c r="AV131" s="33"/>
      <c r="AW131" s="33"/>
      <c r="AX131" s="33"/>
      <c r="AY131" s="32">
        <v>162.8</v>
      </c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>
        <f t="shared" si="2"/>
        <v>98.0132450331126</v>
      </c>
      <c r="BN131" s="26"/>
      <c r="BO131" s="26"/>
      <c r="BP131" s="26">
        <v>791</v>
      </c>
      <c r="BQ131" s="10" t="s">
        <v>176</v>
      </c>
    </row>
    <row r="132" ht="30.95" customHeight="1" spans="1:69">
      <c r="A132" s="14" t="s">
        <v>195</v>
      </c>
      <c r="B132" s="13" t="s">
        <v>37</v>
      </c>
      <c r="C132" s="13" t="s">
        <v>187</v>
      </c>
      <c r="D132" s="13" t="s">
        <v>131</v>
      </c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22"/>
      <c r="W132" s="22"/>
      <c r="X132" s="22"/>
      <c r="Y132" s="22"/>
      <c r="Z132" s="14" t="s">
        <v>178</v>
      </c>
      <c r="AA132" s="27">
        <v>791</v>
      </c>
      <c r="AB132" s="27"/>
      <c r="AC132" s="27"/>
      <c r="AD132" s="27">
        <v>791</v>
      </c>
      <c r="AE132" s="27"/>
      <c r="AF132" s="27"/>
      <c r="AG132" s="27"/>
      <c r="AH132" s="27"/>
      <c r="AI132" s="27"/>
      <c r="AJ132" s="27"/>
      <c r="AK132" s="34">
        <v>2827.4</v>
      </c>
      <c r="AL132" s="35"/>
      <c r="AM132" s="35"/>
      <c r="AN132" s="35">
        <v>791</v>
      </c>
      <c r="AO132" s="35">
        <v>791</v>
      </c>
      <c r="AP132" s="35"/>
      <c r="AQ132" s="35"/>
      <c r="AR132" s="35">
        <v>791</v>
      </c>
      <c r="AS132" s="35"/>
      <c r="AT132" s="35"/>
      <c r="AU132" s="35"/>
      <c r="AV132" s="35"/>
      <c r="AW132" s="35"/>
      <c r="AX132" s="35"/>
      <c r="AY132" s="34">
        <v>2042.2</v>
      </c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2">
        <f t="shared" si="2"/>
        <v>72.2289028789701</v>
      </c>
      <c r="BN132" s="27"/>
      <c r="BO132" s="27"/>
      <c r="BP132" s="27">
        <v>791</v>
      </c>
      <c r="BQ132" s="14" t="s">
        <v>178</v>
      </c>
    </row>
    <row r="133" ht="45.95" customHeight="1" spans="1:69">
      <c r="A133" s="14" t="s">
        <v>196</v>
      </c>
      <c r="B133" s="13" t="s">
        <v>37</v>
      </c>
      <c r="C133" s="13" t="s">
        <v>187</v>
      </c>
      <c r="D133" s="13" t="s">
        <v>131</v>
      </c>
      <c r="E133" s="13" t="s">
        <v>197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22"/>
      <c r="W133" s="22"/>
      <c r="X133" s="22"/>
      <c r="Y133" s="22"/>
      <c r="Z133" s="14" t="s">
        <v>55</v>
      </c>
      <c r="AA133" s="27">
        <v>791</v>
      </c>
      <c r="AB133" s="27"/>
      <c r="AC133" s="27"/>
      <c r="AD133" s="27">
        <v>791</v>
      </c>
      <c r="AE133" s="27"/>
      <c r="AF133" s="27"/>
      <c r="AG133" s="27"/>
      <c r="AH133" s="27"/>
      <c r="AI133" s="27"/>
      <c r="AJ133" s="27"/>
      <c r="AK133" s="34">
        <v>178.7</v>
      </c>
      <c r="AL133" s="35"/>
      <c r="AM133" s="35"/>
      <c r="AN133" s="35">
        <v>791</v>
      </c>
      <c r="AO133" s="35">
        <v>791</v>
      </c>
      <c r="AP133" s="35"/>
      <c r="AQ133" s="35"/>
      <c r="AR133" s="35">
        <v>791</v>
      </c>
      <c r="AS133" s="35"/>
      <c r="AT133" s="35"/>
      <c r="AU133" s="35"/>
      <c r="AV133" s="35"/>
      <c r="AW133" s="35"/>
      <c r="AX133" s="35"/>
      <c r="AY133" s="34">
        <v>178.7</v>
      </c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2">
        <f t="shared" si="2"/>
        <v>100</v>
      </c>
      <c r="BN133" s="27"/>
      <c r="BO133" s="27"/>
      <c r="BP133" s="27">
        <v>791</v>
      </c>
      <c r="BQ133" s="14" t="s">
        <v>55</v>
      </c>
    </row>
    <row r="134" ht="93" customHeight="1" spans="1:69">
      <c r="A134" s="10" t="s">
        <v>198</v>
      </c>
      <c r="B134" s="11" t="s">
        <v>37</v>
      </c>
      <c r="C134" s="11" t="s">
        <v>187</v>
      </c>
      <c r="D134" s="11" t="s">
        <v>131</v>
      </c>
      <c r="E134" s="11" t="s">
        <v>197</v>
      </c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 t="s">
        <v>52</v>
      </c>
      <c r="U134" s="11"/>
      <c r="V134" s="21"/>
      <c r="W134" s="21"/>
      <c r="X134" s="21"/>
      <c r="Y134" s="21"/>
      <c r="Z134" s="10" t="s">
        <v>199</v>
      </c>
      <c r="AA134" s="26"/>
      <c r="AB134" s="26"/>
      <c r="AC134" s="26"/>
      <c r="AD134" s="26"/>
      <c r="AE134" s="26"/>
      <c r="AF134" s="26">
        <v>2047.8</v>
      </c>
      <c r="AG134" s="26"/>
      <c r="AH134" s="26">
        <v>1823.6</v>
      </c>
      <c r="AI134" s="26"/>
      <c r="AJ134" s="26">
        <v>224.2</v>
      </c>
      <c r="AK134" s="32">
        <v>178.7</v>
      </c>
      <c r="AL134" s="33"/>
      <c r="AM134" s="33">
        <v>1823.6</v>
      </c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2">
        <v>178.7</v>
      </c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>
        <f t="shared" si="2"/>
        <v>100</v>
      </c>
      <c r="BN134" s="26"/>
      <c r="BO134" s="26"/>
      <c r="BP134" s="26"/>
      <c r="BQ134" s="10" t="s">
        <v>199</v>
      </c>
    </row>
    <row r="135" ht="30" customHeight="1" spans="1:69">
      <c r="A135" s="14" t="s">
        <v>55</v>
      </c>
      <c r="B135" s="13" t="s">
        <v>37</v>
      </c>
      <c r="C135" s="13" t="s">
        <v>187</v>
      </c>
      <c r="D135" s="13" t="s">
        <v>131</v>
      </c>
      <c r="E135" s="13" t="s">
        <v>197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 t="s">
        <v>56</v>
      </c>
      <c r="U135" s="13"/>
      <c r="V135" s="22"/>
      <c r="W135" s="22"/>
      <c r="X135" s="22"/>
      <c r="Y135" s="22"/>
      <c r="Z135" s="14" t="s">
        <v>200</v>
      </c>
      <c r="AA135" s="27"/>
      <c r="AB135" s="27"/>
      <c r="AC135" s="27"/>
      <c r="AD135" s="27"/>
      <c r="AE135" s="27"/>
      <c r="AF135" s="27">
        <v>2047.8</v>
      </c>
      <c r="AG135" s="27"/>
      <c r="AH135" s="27">
        <v>1823.6</v>
      </c>
      <c r="AI135" s="27"/>
      <c r="AJ135" s="27">
        <v>224.2</v>
      </c>
      <c r="AK135" s="34">
        <v>178.7</v>
      </c>
      <c r="AL135" s="35"/>
      <c r="AM135" s="35">
        <v>1823.6</v>
      </c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4">
        <v>178.7</v>
      </c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2">
        <f t="shared" si="2"/>
        <v>100</v>
      </c>
      <c r="BN135" s="27"/>
      <c r="BO135" s="27"/>
      <c r="BP135" s="27"/>
      <c r="BQ135" s="14" t="s">
        <v>200</v>
      </c>
    </row>
    <row r="136" ht="70.5" customHeight="1" spans="1:69">
      <c r="A136" s="14" t="s">
        <v>201</v>
      </c>
      <c r="B136" s="13" t="s">
        <v>37</v>
      </c>
      <c r="C136" s="13" t="s">
        <v>187</v>
      </c>
      <c r="D136" s="13" t="s">
        <v>131</v>
      </c>
      <c r="E136" s="13" t="s">
        <v>202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22"/>
      <c r="W136" s="22"/>
      <c r="X136" s="22"/>
      <c r="Y136" s="22"/>
      <c r="Z136" s="14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34">
        <v>2648.7</v>
      </c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4">
        <v>1863.5</v>
      </c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2">
        <f t="shared" si="2"/>
        <v>70.355268622343</v>
      </c>
      <c r="BN136" s="27"/>
      <c r="BO136" s="27"/>
      <c r="BP136" s="27"/>
      <c r="BQ136" s="14"/>
    </row>
    <row r="137" ht="112.5" customHeight="1" spans="1:69">
      <c r="A137" s="14" t="s">
        <v>203</v>
      </c>
      <c r="B137" s="13" t="s">
        <v>37</v>
      </c>
      <c r="C137" s="13" t="s">
        <v>187</v>
      </c>
      <c r="D137" s="13" t="s">
        <v>131</v>
      </c>
      <c r="E137" s="13" t="s">
        <v>202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 t="s">
        <v>52</v>
      </c>
      <c r="U137" s="13"/>
      <c r="V137" s="22"/>
      <c r="W137" s="22"/>
      <c r="X137" s="22"/>
      <c r="Y137" s="22"/>
      <c r="Z137" s="14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34">
        <v>2648.7</v>
      </c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4">
        <v>1863.5</v>
      </c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2">
        <f t="shared" si="2"/>
        <v>70.355268622343</v>
      </c>
      <c r="BN137" s="27"/>
      <c r="BO137" s="27"/>
      <c r="BP137" s="27"/>
      <c r="BQ137" s="14"/>
    </row>
    <row r="138" ht="30" customHeight="1" spans="1:69">
      <c r="A138" s="14" t="s">
        <v>55</v>
      </c>
      <c r="B138" s="13" t="s">
        <v>37</v>
      </c>
      <c r="C138" s="13" t="s">
        <v>187</v>
      </c>
      <c r="D138" s="13" t="s">
        <v>131</v>
      </c>
      <c r="E138" s="13" t="s">
        <v>202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 t="s">
        <v>56</v>
      </c>
      <c r="U138" s="13"/>
      <c r="V138" s="22"/>
      <c r="W138" s="22"/>
      <c r="X138" s="22"/>
      <c r="Y138" s="22"/>
      <c r="Z138" s="14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34">
        <v>2648.7</v>
      </c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4">
        <v>1863.5</v>
      </c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2">
        <f t="shared" si="2"/>
        <v>70.355268622343</v>
      </c>
      <c r="BN138" s="27"/>
      <c r="BO138" s="27"/>
      <c r="BP138" s="27"/>
      <c r="BQ138" s="14"/>
    </row>
    <row r="139" ht="29.1" customHeight="1" spans="1:69">
      <c r="A139" s="14" t="s">
        <v>204</v>
      </c>
      <c r="B139" s="13" t="s">
        <v>37</v>
      </c>
      <c r="C139" s="13" t="s">
        <v>187</v>
      </c>
      <c r="D139" s="13" t="s">
        <v>134</v>
      </c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22"/>
      <c r="W139" s="22"/>
      <c r="X139" s="22"/>
      <c r="Y139" s="22"/>
      <c r="Z139" s="14" t="s">
        <v>55</v>
      </c>
      <c r="AA139" s="27"/>
      <c r="AB139" s="27"/>
      <c r="AC139" s="27"/>
      <c r="AD139" s="27"/>
      <c r="AE139" s="27"/>
      <c r="AF139" s="27">
        <v>2047.8</v>
      </c>
      <c r="AG139" s="27"/>
      <c r="AH139" s="27">
        <v>1823.6</v>
      </c>
      <c r="AI139" s="27"/>
      <c r="AJ139" s="27">
        <v>224.2</v>
      </c>
      <c r="AK139" s="34">
        <v>5902.4</v>
      </c>
      <c r="AL139" s="35"/>
      <c r="AM139" s="35">
        <v>1823.6</v>
      </c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4">
        <v>5883.4</v>
      </c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2">
        <f t="shared" si="2"/>
        <v>99.6780970452697</v>
      </c>
      <c r="BN139" s="27"/>
      <c r="BO139" s="27"/>
      <c r="BP139" s="27"/>
      <c r="BQ139" s="14" t="s">
        <v>55</v>
      </c>
    </row>
    <row r="140" ht="92.25" customHeight="1" spans="1:69">
      <c r="A140" s="14" t="s">
        <v>205</v>
      </c>
      <c r="B140" s="13" t="s">
        <v>37</v>
      </c>
      <c r="C140" s="13" t="s">
        <v>187</v>
      </c>
      <c r="D140" s="13" t="s">
        <v>134</v>
      </c>
      <c r="E140" s="13" t="s">
        <v>206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22"/>
      <c r="W140" s="22"/>
      <c r="X140" s="22"/>
      <c r="Y140" s="22"/>
      <c r="Z140" s="14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34">
        <v>3719.1</v>
      </c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4">
        <v>3719.1</v>
      </c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2">
        <f t="shared" si="2"/>
        <v>100</v>
      </c>
      <c r="BN140" s="27"/>
      <c r="BO140" s="27"/>
      <c r="BP140" s="27"/>
      <c r="BQ140" s="14"/>
    </row>
    <row r="141" ht="126" customHeight="1" spans="1:69">
      <c r="A141" s="14" t="s">
        <v>207</v>
      </c>
      <c r="B141" s="13" t="s">
        <v>37</v>
      </c>
      <c r="C141" s="13" t="s">
        <v>187</v>
      </c>
      <c r="D141" s="13" t="s">
        <v>134</v>
      </c>
      <c r="E141" s="13" t="s">
        <v>206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 t="s">
        <v>52</v>
      </c>
      <c r="U141" s="13"/>
      <c r="V141" s="22"/>
      <c r="W141" s="22"/>
      <c r="X141" s="22"/>
      <c r="Y141" s="22"/>
      <c r="Z141" s="14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34">
        <v>3719.1</v>
      </c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4">
        <v>3719.1</v>
      </c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2">
        <f t="shared" si="2"/>
        <v>100</v>
      </c>
      <c r="BN141" s="27"/>
      <c r="BO141" s="27"/>
      <c r="BP141" s="27"/>
      <c r="BQ141" s="14"/>
    </row>
    <row r="142" ht="29.1" customHeight="1" spans="1:69">
      <c r="A142" s="14" t="s">
        <v>55</v>
      </c>
      <c r="B142" s="13" t="s">
        <v>37</v>
      </c>
      <c r="C142" s="13" t="s">
        <v>187</v>
      </c>
      <c r="D142" s="13" t="s">
        <v>134</v>
      </c>
      <c r="E142" s="13" t="s">
        <v>206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 t="s">
        <v>56</v>
      </c>
      <c r="U142" s="13"/>
      <c r="V142" s="22"/>
      <c r="W142" s="22"/>
      <c r="X142" s="22"/>
      <c r="Y142" s="22"/>
      <c r="Z142" s="14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34">
        <v>3719.1</v>
      </c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4">
        <v>3719.1</v>
      </c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2">
        <f t="shared" si="2"/>
        <v>100</v>
      </c>
      <c r="BN142" s="27"/>
      <c r="BO142" s="27"/>
      <c r="BP142" s="27"/>
      <c r="BQ142" s="14"/>
    </row>
    <row r="143" ht="60" customHeight="1" spans="1:69">
      <c r="A143" s="10" t="s">
        <v>208</v>
      </c>
      <c r="B143" s="11" t="s">
        <v>37</v>
      </c>
      <c r="C143" s="11" t="s">
        <v>187</v>
      </c>
      <c r="D143" s="11" t="s">
        <v>134</v>
      </c>
      <c r="E143" s="11" t="s">
        <v>209</v>
      </c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21"/>
      <c r="W143" s="21"/>
      <c r="X143" s="21"/>
      <c r="Y143" s="21"/>
      <c r="Z143" s="10" t="s">
        <v>210</v>
      </c>
      <c r="AA143" s="26">
        <v>70.1</v>
      </c>
      <c r="AB143" s="26"/>
      <c r="AC143" s="26"/>
      <c r="AD143" s="26"/>
      <c r="AE143" s="26">
        <v>70.1</v>
      </c>
      <c r="AF143" s="26">
        <v>5277.9</v>
      </c>
      <c r="AG143" s="26"/>
      <c r="AH143" s="26">
        <v>5294.5</v>
      </c>
      <c r="AI143" s="26"/>
      <c r="AJ143" s="26">
        <v>-16.6</v>
      </c>
      <c r="AK143" s="32">
        <v>612.4</v>
      </c>
      <c r="AL143" s="33"/>
      <c r="AM143" s="33">
        <v>5294.5</v>
      </c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2">
        <v>593.4</v>
      </c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>
        <f t="shared" ref="BM143:BM198" si="3">AY143/AK143*100</f>
        <v>96.8974526453298</v>
      </c>
      <c r="BN143" s="26"/>
      <c r="BO143" s="26"/>
      <c r="BP143" s="26"/>
      <c r="BQ143" s="10" t="s">
        <v>210</v>
      </c>
    </row>
    <row r="144" ht="93" customHeight="1" spans="1:69">
      <c r="A144" s="14" t="s">
        <v>211</v>
      </c>
      <c r="B144" s="13" t="s">
        <v>37</v>
      </c>
      <c r="C144" s="13" t="s">
        <v>187</v>
      </c>
      <c r="D144" s="13" t="s">
        <v>134</v>
      </c>
      <c r="E144" s="13" t="s">
        <v>209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 t="s">
        <v>52</v>
      </c>
      <c r="U144" s="13"/>
      <c r="V144" s="22"/>
      <c r="W144" s="22"/>
      <c r="X144" s="22"/>
      <c r="Y144" s="22"/>
      <c r="Z144" s="14" t="s">
        <v>212</v>
      </c>
      <c r="AA144" s="27">
        <v>70.1</v>
      </c>
      <c r="AB144" s="27"/>
      <c r="AC144" s="27"/>
      <c r="AD144" s="27"/>
      <c r="AE144" s="27">
        <v>70.1</v>
      </c>
      <c r="AF144" s="27">
        <v>5277.9</v>
      </c>
      <c r="AG144" s="27"/>
      <c r="AH144" s="27">
        <v>5294.5</v>
      </c>
      <c r="AI144" s="27"/>
      <c r="AJ144" s="27">
        <v>-16.6</v>
      </c>
      <c r="AK144" s="34">
        <v>612.4</v>
      </c>
      <c r="AL144" s="35"/>
      <c r="AM144" s="35">
        <v>5294.5</v>
      </c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4">
        <v>593.4</v>
      </c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2">
        <f t="shared" si="3"/>
        <v>96.8974526453298</v>
      </c>
      <c r="BN144" s="27"/>
      <c r="BO144" s="27"/>
      <c r="BP144" s="27"/>
      <c r="BQ144" s="14" t="s">
        <v>212</v>
      </c>
    </row>
    <row r="145" ht="27" customHeight="1" spans="1:69">
      <c r="A145" s="14" t="s">
        <v>55</v>
      </c>
      <c r="B145" s="13" t="s">
        <v>37</v>
      </c>
      <c r="C145" s="13" t="s">
        <v>187</v>
      </c>
      <c r="D145" s="13" t="s">
        <v>134</v>
      </c>
      <c r="E145" s="13" t="s">
        <v>209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 t="s">
        <v>56</v>
      </c>
      <c r="U145" s="13"/>
      <c r="V145" s="22"/>
      <c r="W145" s="22"/>
      <c r="X145" s="22"/>
      <c r="Y145" s="22"/>
      <c r="Z145" s="14" t="s">
        <v>213</v>
      </c>
      <c r="AA145" s="27">
        <v>70.1</v>
      </c>
      <c r="AB145" s="27"/>
      <c r="AC145" s="27"/>
      <c r="AD145" s="27"/>
      <c r="AE145" s="27">
        <v>70.1</v>
      </c>
      <c r="AF145" s="27">
        <v>5277.9</v>
      </c>
      <c r="AG145" s="27"/>
      <c r="AH145" s="27">
        <v>5294.5</v>
      </c>
      <c r="AI145" s="27"/>
      <c r="AJ145" s="27">
        <v>-16.6</v>
      </c>
      <c r="AK145" s="34">
        <v>612.4</v>
      </c>
      <c r="AL145" s="35"/>
      <c r="AM145" s="35">
        <v>5294.5</v>
      </c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4">
        <v>593.4</v>
      </c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2">
        <f t="shared" si="3"/>
        <v>96.8974526453298</v>
      </c>
      <c r="BN145" s="27"/>
      <c r="BO145" s="27"/>
      <c r="BP145" s="27"/>
      <c r="BQ145" s="14" t="s">
        <v>213</v>
      </c>
    </row>
    <row r="146" ht="60" customHeight="1" spans="1:69">
      <c r="A146" s="14" t="s">
        <v>208</v>
      </c>
      <c r="B146" s="13" t="s">
        <v>37</v>
      </c>
      <c r="C146" s="13" t="s">
        <v>187</v>
      </c>
      <c r="D146" s="13" t="s">
        <v>134</v>
      </c>
      <c r="E146" s="13" t="s">
        <v>214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22"/>
      <c r="W146" s="22"/>
      <c r="X146" s="22"/>
      <c r="Y146" s="22"/>
      <c r="Z146" s="14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34">
        <v>1527.6</v>
      </c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4">
        <v>1527.6</v>
      </c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2">
        <f t="shared" si="3"/>
        <v>100</v>
      </c>
      <c r="BN146" s="27"/>
      <c r="BO146" s="27"/>
      <c r="BP146" s="27"/>
      <c r="BQ146" s="14"/>
    </row>
    <row r="147" ht="91.5" customHeight="1" spans="1:69">
      <c r="A147" s="14" t="s">
        <v>211</v>
      </c>
      <c r="B147" s="13" t="s">
        <v>37</v>
      </c>
      <c r="C147" s="13" t="s">
        <v>187</v>
      </c>
      <c r="D147" s="13" t="s">
        <v>134</v>
      </c>
      <c r="E147" s="13" t="s">
        <v>214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 t="s">
        <v>52</v>
      </c>
      <c r="U147" s="13"/>
      <c r="V147" s="22"/>
      <c r="W147" s="22"/>
      <c r="X147" s="22"/>
      <c r="Y147" s="22"/>
      <c r="Z147" s="14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34">
        <v>1527.6</v>
      </c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4">
        <v>1527.6</v>
      </c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2">
        <f t="shared" si="3"/>
        <v>100</v>
      </c>
      <c r="BN147" s="27"/>
      <c r="BO147" s="27"/>
      <c r="BP147" s="27"/>
      <c r="BQ147" s="14"/>
    </row>
    <row r="148" ht="27" customHeight="1" spans="1:69">
      <c r="A148" s="14" t="s">
        <v>55</v>
      </c>
      <c r="B148" s="13" t="s">
        <v>37</v>
      </c>
      <c r="C148" s="13" t="s">
        <v>187</v>
      </c>
      <c r="D148" s="13" t="s">
        <v>134</v>
      </c>
      <c r="E148" s="13" t="s">
        <v>214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 t="s">
        <v>56</v>
      </c>
      <c r="U148" s="13"/>
      <c r="V148" s="22"/>
      <c r="W148" s="22"/>
      <c r="X148" s="22"/>
      <c r="Y148" s="22"/>
      <c r="Z148" s="14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34">
        <v>1527.6</v>
      </c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4">
        <v>1527.6</v>
      </c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2">
        <f t="shared" si="3"/>
        <v>100</v>
      </c>
      <c r="BN148" s="27"/>
      <c r="BO148" s="27"/>
      <c r="BP148" s="27"/>
      <c r="BQ148" s="14"/>
    </row>
    <row r="149" ht="44.1" customHeight="1" spans="1:69">
      <c r="A149" s="10" t="s">
        <v>215</v>
      </c>
      <c r="B149" s="11" t="s">
        <v>37</v>
      </c>
      <c r="C149" s="11" t="s">
        <v>187</v>
      </c>
      <c r="D149" s="11" t="s">
        <v>134</v>
      </c>
      <c r="E149" s="11" t="s">
        <v>216</v>
      </c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21"/>
      <c r="W149" s="21"/>
      <c r="X149" s="21"/>
      <c r="Y149" s="21"/>
      <c r="Z149" s="10" t="s">
        <v>191</v>
      </c>
      <c r="AA149" s="26">
        <v>152.6</v>
      </c>
      <c r="AB149" s="26"/>
      <c r="AC149" s="26"/>
      <c r="AD149" s="26"/>
      <c r="AE149" s="26"/>
      <c r="AF149" s="26">
        <v>-14.9</v>
      </c>
      <c r="AG149" s="26"/>
      <c r="AH149" s="26"/>
      <c r="AI149" s="26"/>
      <c r="AJ149" s="26"/>
      <c r="AK149" s="32">
        <v>43.3</v>
      </c>
      <c r="AL149" s="33"/>
      <c r="AM149" s="33"/>
      <c r="AN149" s="33"/>
      <c r="AO149" s="33">
        <v>152.6</v>
      </c>
      <c r="AP149" s="33"/>
      <c r="AQ149" s="33"/>
      <c r="AR149" s="33"/>
      <c r="AS149" s="33"/>
      <c r="AT149" s="33"/>
      <c r="AU149" s="33"/>
      <c r="AV149" s="33"/>
      <c r="AW149" s="33"/>
      <c r="AX149" s="33"/>
      <c r="AY149" s="32">
        <v>43.3</v>
      </c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>
        <f t="shared" si="3"/>
        <v>100</v>
      </c>
      <c r="BN149" s="26"/>
      <c r="BO149" s="26"/>
      <c r="BP149" s="26"/>
      <c r="BQ149" s="10" t="s">
        <v>191</v>
      </c>
    </row>
    <row r="150" ht="75" customHeight="1" spans="1:69">
      <c r="A150" s="14" t="s">
        <v>217</v>
      </c>
      <c r="B150" s="13" t="s">
        <v>37</v>
      </c>
      <c r="C150" s="13" t="s">
        <v>187</v>
      </c>
      <c r="D150" s="13" t="s">
        <v>134</v>
      </c>
      <c r="E150" s="13" t="s">
        <v>216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 t="s">
        <v>52</v>
      </c>
      <c r="U150" s="13"/>
      <c r="V150" s="22"/>
      <c r="W150" s="22"/>
      <c r="X150" s="22"/>
      <c r="Y150" s="22"/>
      <c r="Z150" s="14" t="s">
        <v>194</v>
      </c>
      <c r="AA150" s="27">
        <v>152.6</v>
      </c>
      <c r="AB150" s="27"/>
      <c r="AC150" s="27"/>
      <c r="AD150" s="27"/>
      <c r="AE150" s="27"/>
      <c r="AF150" s="27">
        <v>-14.9</v>
      </c>
      <c r="AG150" s="27"/>
      <c r="AH150" s="27"/>
      <c r="AI150" s="27"/>
      <c r="AJ150" s="27"/>
      <c r="AK150" s="34">
        <v>43.3</v>
      </c>
      <c r="AL150" s="35"/>
      <c r="AM150" s="35"/>
      <c r="AN150" s="35"/>
      <c r="AO150" s="35">
        <v>152.6</v>
      </c>
      <c r="AP150" s="35"/>
      <c r="AQ150" s="35"/>
      <c r="AR150" s="35"/>
      <c r="AS150" s="35"/>
      <c r="AT150" s="35"/>
      <c r="AU150" s="35"/>
      <c r="AV150" s="35"/>
      <c r="AW150" s="35"/>
      <c r="AX150" s="35"/>
      <c r="AY150" s="34">
        <v>43.3</v>
      </c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2">
        <f t="shared" si="3"/>
        <v>100</v>
      </c>
      <c r="BN150" s="27"/>
      <c r="BO150" s="27"/>
      <c r="BP150" s="27"/>
      <c r="BQ150" s="14" t="s">
        <v>194</v>
      </c>
    </row>
    <row r="151" ht="27" customHeight="1" spans="1:69">
      <c r="A151" s="14" t="s">
        <v>55</v>
      </c>
      <c r="B151" s="13" t="s">
        <v>37</v>
      </c>
      <c r="C151" s="13" t="s">
        <v>187</v>
      </c>
      <c r="D151" s="13" t="s">
        <v>134</v>
      </c>
      <c r="E151" s="13" t="s">
        <v>216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 t="s">
        <v>56</v>
      </c>
      <c r="U151" s="13"/>
      <c r="V151" s="22"/>
      <c r="W151" s="22"/>
      <c r="X151" s="22"/>
      <c r="Y151" s="22"/>
      <c r="Z151" s="14" t="s">
        <v>55</v>
      </c>
      <c r="AA151" s="27">
        <v>152.6</v>
      </c>
      <c r="AB151" s="27"/>
      <c r="AC151" s="27"/>
      <c r="AD151" s="27"/>
      <c r="AE151" s="27"/>
      <c r="AF151" s="27">
        <v>-14.9</v>
      </c>
      <c r="AG151" s="27"/>
      <c r="AH151" s="27"/>
      <c r="AI151" s="27"/>
      <c r="AJ151" s="27"/>
      <c r="AK151" s="34">
        <v>43.3</v>
      </c>
      <c r="AL151" s="35"/>
      <c r="AM151" s="35"/>
      <c r="AN151" s="35"/>
      <c r="AO151" s="35">
        <v>152.6</v>
      </c>
      <c r="AP151" s="35"/>
      <c r="AQ151" s="35"/>
      <c r="AR151" s="35"/>
      <c r="AS151" s="35"/>
      <c r="AT151" s="35"/>
      <c r="AU151" s="35"/>
      <c r="AV151" s="35"/>
      <c r="AW151" s="35"/>
      <c r="AX151" s="35"/>
      <c r="AY151" s="34">
        <v>43.3</v>
      </c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2">
        <f t="shared" si="3"/>
        <v>100</v>
      </c>
      <c r="BN151" s="27"/>
      <c r="BO151" s="27"/>
      <c r="BP151" s="27"/>
      <c r="BQ151" s="14" t="s">
        <v>55</v>
      </c>
    </row>
    <row r="152" ht="44.1" customHeight="1" spans="1:69">
      <c r="A152" s="9" t="s">
        <v>218</v>
      </c>
      <c r="B152" s="11" t="s">
        <v>37</v>
      </c>
      <c r="C152" s="11" t="s">
        <v>187</v>
      </c>
      <c r="D152" s="11" t="s">
        <v>187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21"/>
      <c r="W152" s="21"/>
      <c r="X152" s="21"/>
      <c r="Y152" s="21"/>
      <c r="Z152" s="10" t="s">
        <v>195</v>
      </c>
      <c r="AA152" s="26">
        <v>184.2</v>
      </c>
      <c r="AB152" s="26"/>
      <c r="AC152" s="26"/>
      <c r="AD152" s="26"/>
      <c r="AE152" s="26"/>
      <c r="AF152" s="26">
        <v>2709.9</v>
      </c>
      <c r="AG152" s="26"/>
      <c r="AH152" s="26">
        <v>1984.3</v>
      </c>
      <c r="AI152" s="26"/>
      <c r="AJ152" s="26">
        <v>296.9</v>
      </c>
      <c r="AK152" s="32">
        <v>110</v>
      </c>
      <c r="AL152" s="33"/>
      <c r="AM152" s="33">
        <v>1984.3</v>
      </c>
      <c r="AN152" s="33"/>
      <c r="AO152" s="33">
        <v>82.2</v>
      </c>
      <c r="AP152" s="33"/>
      <c r="AQ152" s="33"/>
      <c r="AR152" s="33"/>
      <c r="AS152" s="33"/>
      <c r="AT152" s="33"/>
      <c r="AU152" s="33"/>
      <c r="AV152" s="33"/>
      <c r="AW152" s="33"/>
      <c r="AX152" s="33"/>
      <c r="AY152" s="32">
        <v>110</v>
      </c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2">
        <f t="shared" si="3"/>
        <v>100</v>
      </c>
      <c r="BN152" s="25"/>
      <c r="BO152" s="25"/>
      <c r="BP152" s="25"/>
      <c r="BQ152" s="9" t="s">
        <v>195</v>
      </c>
    </row>
    <row r="153" ht="92.1" customHeight="1" spans="1:69">
      <c r="A153" s="10" t="s">
        <v>219</v>
      </c>
      <c r="B153" s="11" t="s">
        <v>37</v>
      </c>
      <c r="C153" s="11" t="s">
        <v>187</v>
      </c>
      <c r="D153" s="11" t="s">
        <v>187</v>
      </c>
      <c r="E153" s="11" t="s">
        <v>220</v>
      </c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21"/>
      <c r="W153" s="21"/>
      <c r="X153" s="21"/>
      <c r="Y153" s="21"/>
      <c r="Z153" s="10" t="s">
        <v>196</v>
      </c>
      <c r="AA153" s="26">
        <v>184.2</v>
      </c>
      <c r="AB153" s="26"/>
      <c r="AC153" s="26"/>
      <c r="AD153" s="26"/>
      <c r="AE153" s="26"/>
      <c r="AF153" s="26">
        <v>428.7</v>
      </c>
      <c r="AG153" s="26"/>
      <c r="AH153" s="26"/>
      <c r="AI153" s="26"/>
      <c r="AJ153" s="26"/>
      <c r="AK153" s="32">
        <v>110</v>
      </c>
      <c r="AL153" s="33"/>
      <c r="AM153" s="33"/>
      <c r="AN153" s="33"/>
      <c r="AO153" s="33">
        <v>82.2</v>
      </c>
      <c r="AP153" s="33"/>
      <c r="AQ153" s="33"/>
      <c r="AR153" s="33"/>
      <c r="AS153" s="33"/>
      <c r="AT153" s="33"/>
      <c r="AU153" s="33"/>
      <c r="AV153" s="33"/>
      <c r="AW153" s="33"/>
      <c r="AX153" s="33"/>
      <c r="AY153" s="32">
        <v>110</v>
      </c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>
        <f t="shared" si="3"/>
        <v>100</v>
      </c>
      <c r="BN153" s="26"/>
      <c r="BO153" s="26"/>
      <c r="BP153" s="26"/>
      <c r="BQ153" s="10" t="s">
        <v>196</v>
      </c>
    </row>
    <row r="154" ht="108" customHeight="1" spans="1:69">
      <c r="A154" s="14" t="s">
        <v>219</v>
      </c>
      <c r="B154" s="13" t="s">
        <v>37</v>
      </c>
      <c r="C154" s="13" t="s">
        <v>187</v>
      </c>
      <c r="D154" s="13" t="s">
        <v>187</v>
      </c>
      <c r="E154" s="13" t="s">
        <v>220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 t="s">
        <v>71</v>
      </c>
      <c r="U154" s="13"/>
      <c r="V154" s="22"/>
      <c r="W154" s="22"/>
      <c r="X154" s="22"/>
      <c r="Y154" s="22"/>
      <c r="Z154" s="14" t="s">
        <v>198</v>
      </c>
      <c r="AA154" s="27">
        <v>184.2</v>
      </c>
      <c r="AB154" s="27"/>
      <c r="AC154" s="27"/>
      <c r="AD154" s="27"/>
      <c r="AE154" s="27"/>
      <c r="AF154" s="27">
        <v>428.7</v>
      </c>
      <c r="AG154" s="27"/>
      <c r="AH154" s="27"/>
      <c r="AI154" s="27"/>
      <c r="AJ154" s="27"/>
      <c r="AK154" s="34">
        <v>110</v>
      </c>
      <c r="AL154" s="35"/>
      <c r="AM154" s="35"/>
      <c r="AN154" s="35"/>
      <c r="AO154" s="35">
        <v>82.2</v>
      </c>
      <c r="AP154" s="35"/>
      <c r="AQ154" s="35"/>
      <c r="AR154" s="35"/>
      <c r="AS154" s="35"/>
      <c r="AT154" s="35"/>
      <c r="AU154" s="35"/>
      <c r="AV154" s="35"/>
      <c r="AW154" s="35"/>
      <c r="AX154" s="35"/>
      <c r="AY154" s="34">
        <v>110</v>
      </c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2">
        <f t="shared" si="3"/>
        <v>100</v>
      </c>
      <c r="BN154" s="27"/>
      <c r="BO154" s="27"/>
      <c r="BP154" s="27"/>
      <c r="BQ154" s="14" t="s">
        <v>198</v>
      </c>
    </row>
    <row r="155" ht="30" customHeight="1" spans="1:69">
      <c r="A155" s="28" t="s">
        <v>221</v>
      </c>
      <c r="B155" s="16" t="s">
        <v>37</v>
      </c>
      <c r="C155" s="16" t="s">
        <v>222</v>
      </c>
      <c r="D155" s="16" t="s">
        <v>40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23"/>
      <c r="W155" s="23"/>
      <c r="X155" s="23"/>
      <c r="Y155" s="23"/>
      <c r="Z155" s="28" t="s">
        <v>55</v>
      </c>
      <c r="AA155" s="29">
        <v>184.2</v>
      </c>
      <c r="AB155" s="29"/>
      <c r="AC155" s="29"/>
      <c r="AD155" s="29"/>
      <c r="AE155" s="29"/>
      <c r="AF155" s="29">
        <v>428.7</v>
      </c>
      <c r="AG155" s="29"/>
      <c r="AH155" s="29"/>
      <c r="AI155" s="29"/>
      <c r="AJ155" s="29"/>
      <c r="AK155" s="36">
        <v>16662.2</v>
      </c>
      <c r="AL155" s="37"/>
      <c r="AM155" s="37"/>
      <c r="AN155" s="37"/>
      <c r="AO155" s="37">
        <v>82.2</v>
      </c>
      <c r="AP155" s="37"/>
      <c r="AQ155" s="37"/>
      <c r="AR155" s="37"/>
      <c r="AS155" s="37"/>
      <c r="AT155" s="37"/>
      <c r="AU155" s="37"/>
      <c r="AV155" s="37"/>
      <c r="AW155" s="37"/>
      <c r="AX155" s="37"/>
      <c r="AY155" s="36">
        <v>16654.3</v>
      </c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0">
        <f t="shared" si="3"/>
        <v>99.9525872933946</v>
      </c>
      <c r="BN155" s="27"/>
      <c r="BO155" s="27"/>
      <c r="BP155" s="27"/>
      <c r="BQ155" s="14" t="s">
        <v>55</v>
      </c>
    </row>
    <row r="156" ht="27" customHeight="1" spans="1:69">
      <c r="A156" s="10" t="s">
        <v>223</v>
      </c>
      <c r="B156" s="11" t="s">
        <v>37</v>
      </c>
      <c r="C156" s="11" t="s">
        <v>222</v>
      </c>
      <c r="D156" s="11" t="s">
        <v>39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21"/>
      <c r="W156" s="21"/>
      <c r="X156" s="21"/>
      <c r="Y156" s="21"/>
      <c r="Z156" s="10" t="s">
        <v>224</v>
      </c>
      <c r="AA156" s="26"/>
      <c r="AB156" s="26"/>
      <c r="AC156" s="26"/>
      <c r="AD156" s="26"/>
      <c r="AE156" s="26"/>
      <c r="AF156" s="26">
        <v>2281.2</v>
      </c>
      <c r="AG156" s="26"/>
      <c r="AH156" s="26">
        <v>1984.3</v>
      </c>
      <c r="AI156" s="26"/>
      <c r="AJ156" s="26">
        <v>296.9</v>
      </c>
      <c r="AK156" s="32">
        <v>16662.2</v>
      </c>
      <c r="AL156" s="33"/>
      <c r="AM156" s="33">
        <v>1984.3</v>
      </c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2">
        <v>16654.3</v>
      </c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>
        <f t="shared" si="3"/>
        <v>99.9525872933946</v>
      </c>
      <c r="BN156" s="26"/>
      <c r="BO156" s="26"/>
      <c r="BP156" s="26"/>
      <c r="BQ156" s="10" t="s">
        <v>224</v>
      </c>
    </row>
    <row r="157" ht="48.95" customHeight="1" spans="1:69">
      <c r="A157" s="14" t="s">
        <v>225</v>
      </c>
      <c r="B157" s="13" t="s">
        <v>37</v>
      </c>
      <c r="C157" s="13" t="s">
        <v>222</v>
      </c>
      <c r="D157" s="13" t="s">
        <v>39</v>
      </c>
      <c r="E157" s="13" t="s">
        <v>226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22"/>
      <c r="W157" s="22"/>
      <c r="X157" s="22"/>
      <c r="Y157" s="22"/>
      <c r="Z157" s="14" t="s">
        <v>227</v>
      </c>
      <c r="AA157" s="27"/>
      <c r="AB157" s="27"/>
      <c r="AC157" s="27"/>
      <c r="AD157" s="27"/>
      <c r="AE157" s="27"/>
      <c r="AF157" s="27">
        <v>2281.2</v>
      </c>
      <c r="AG157" s="27"/>
      <c r="AH157" s="27">
        <v>1984.3</v>
      </c>
      <c r="AI157" s="27"/>
      <c r="AJ157" s="27">
        <v>296.9</v>
      </c>
      <c r="AK157" s="34">
        <v>2009.7</v>
      </c>
      <c r="AL157" s="35"/>
      <c r="AM157" s="35">
        <v>1984.3</v>
      </c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4">
        <v>2009.6</v>
      </c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2">
        <f t="shared" si="3"/>
        <v>99.9950241329552</v>
      </c>
      <c r="BN157" s="27"/>
      <c r="BO157" s="27"/>
      <c r="BP157" s="27"/>
      <c r="BQ157" s="14" t="s">
        <v>227</v>
      </c>
    </row>
    <row r="158" ht="87" customHeight="1" spans="1:69">
      <c r="A158" s="14" t="s">
        <v>228</v>
      </c>
      <c r="B158" s="13" t="s">
        <v>37</v>
      </c>
      <c r="C158" s="13" t="s">
        <v>222</v>
      </c>
      <c r="D158" s="13" t="s">
        <v>39</v>
      </c>
      <c r="E158" s="13" t="s">
        <v>226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 t="s">
        <v>52</v>
      </c>
      <c r="U158" s="13"/>
      <c r="V158" s="22"/>
      <c r="W158" s="22"/>
      <c r="X158" s="22"/>
      <c r="Y158" s="22"/>
      <c r="Z158" s="14" t="s">
        <v>55</v>
      </c>
      <c r="AA158" s="27">
        <v>642.5</v>
      </c>
      <c r="AB158" s="27"/>
      <c r="AC158" s="27"/>
      <c r="AD158" s="27"/>
      <c r="AE158" s="27"/>
      <c r="AF158" s="27">
        <v>76.1</v>
      </c>
      <c r="AG158" s="27"/>
      <c r="AH158" s="27"/>
      <c r="AI158" s="27"/>
      <c r="AJ158" s="27"/>
      <c r="AK158" s="34">
        <v>1988.3</v>
      </c>
      <c r="AL158" s="35"/>
      <c r="AM158" s="35"/>
      <c r="AN158" s="35"/>
      <c r="AO158" s="35">
        <v>1149.4</v>
      </c>
      <c r="AP158" s="35"/>
      <c r="AQ158" s="35"/>
      <c r="AR158" s="35"/>
      <c r="AS158" s="35"/>
      <c r="AT158" s="35"/>
      <c r="AU158" s="35"/>
      <c r="AV158" s="35"/>
      <c r="AW158" s="35"/>
      <c r="AX158" s="35"/>
      <c r="AY158" s="34">
        <v>1988.2</v>
      </c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2">
        <f t="shared" si="3"/>
        <v>99.9949705778806</v>
      </c>
      <c r="BN158" s="27"/>
      <c r="BO158" s="27"/>
      <c r="BP158" s="27"/>
      <c r="BQ158" s="14" t="s">
        <v>55</v>
      </c>
    </row>
    <row r="159" ht="60.95" customHeight="1" spans="1:69">
      <c r="A159" s="10" t="s">
        <v>53</v>
      </c>
      <c r="B159" s="11" t="s">
        <v>37</v>
      </c>
      <c r="C159" s="11" t="s">
        <v>222</v>
      </c>
      <c r="D159" s="11" t="s">
        <v>39</v>
      </c>
      <c r="E159" s="11" t="s">
        <v>226</v>
      </c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 t="s">
        <v>54</v>
      </c>
      <c r="U159" s="11"/>
      <c r="V159" s="21"/>
      <c r="W159" s="21"/>
      <c r="X159" s="21"/>
      <c r="Y159" s="21"/>
      <c r="Z159" s="10" t="s">
        <v>205</v>
      </c>
      <c r="AA159" s="26"/>
      <c r="AB159" s="26"/>
      <c r="AC159" s="26"/>
      <c r="AD159" s="26"/>
      <c r="AE159" s="26"/>
      <c r="AF159" s="26">
        <v>426.9</v>
      </c>
      <c r="AG159" s="26"/>
      <c r="AH159" s="26"/>
      <c r="AI159" s="26">
        <v>426.9</v>
      </c>
      <c r="AJ159" s="26"/>
      <c r="AK159" s="32">
        <v>73.8</v>
      </c>
      <c r="AL159" s="33"/>
      <c r="AM159" s="33"/>
      <c r="AN159" s="33">
        <v>426.9</v>
      </c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2">
        <v>73.8</v>
      </c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>
        <f t="shared" si="3"/>
        <v>100</v>
      </c>
      <c r="BN159" s="26"/>
      <c r="BO159" s="26"/>
      <c r="BP159" s="26"/>
      <c r="BQ159" s="10" t="s">
        <v>205</v>
      </c>
    </row>
    <row r="160" ht="33" customHeight="1" spans="1:69">
      <c r="A160" s="14" t="s">
        <v>55</v>
      </c>
      <c r="B160" s="13" t="s">
        <v>37</v>
      </c>
      <c r="C160" s="13" t="s">
        <v>222</v>
      </c>
      <c r="D160" s="13" t="s">
        <v>39</v>
      </c>
      <c r="E160" s="13" t="s">
        <v>226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 t="s">
        <v>56</v>
      </c>
      <c r="U160" s="13"/>
      <c r="V160" s="22"/>
      <c r="W160" s="22"/>
      <c r="X160" s="22"/>
      <c r="Y160" s="22"/>
      <c r="Z160" s="14" t="s">
        <v>207</v>
      </c>
      <c r="AA160" s="27"/>
      <c r="AB160" s="27"/>
      <c r="AC160" s="27"/>
      <c r="AD160" s="27"/>
      <c r="AE160" s="27"/>
      <c r="AF160" s="27">
        <v>426.9</v>
      </c>
      <c r="AG160" s="27"/>
      <c r="AH160" s="27"/>
      <c r="AI160" s="27">
        <v>426.9</v>
      </c>
      <c r="AJ160" s="27"/>
      <c r="AK160" s="34">
        <v>660.6</v>
      </c>
      <c r="AL160" s="35"/>
      <c r="AM160" s="35"/>
      <c r="AN160" s="35">
        <v>426.9</v>
      </c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4">
        <v>660.5</v>
      </c>
      <c r="AZ160" s="34"/>
      <c r="BA160" s="34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2">
        <f t="shared" si="3"/>
        <v>99.9848622464426</v>
      </c>
      <c r="BN160" s="27"/>
      <c r="BO160" s="27"/>
      <c r="BP160" s="27"/>
      <c r="BQ160" s="14" t="s">
        <v>207</v>
      </c>
    </row>
    <row r="161" ht="29.1" customHeight="1" spans="1:69">
      <c r="A161" s="14" t="s">
        <v>132</v>
      </c>
      <c r="B161" s="13" t="s">
        <v>37</v>
      </c>
      <c r="C161" s="13" t="s">
        <v>222</v>
      </c>
      <c r="D161" s="13" t="s">
        <v>39</v>
      </c>
      <c r="E161" s="13" t="s">
        <v>226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 t="s">
        <v>229</v>
      </c>
      <c r="U161" s="13"/>
      <c r="V161" s="22"/>
      <c r="W161" s="22"/>
      <c r="X161" s="22"/>
      <c r="Y161" s="22"/>
      <c r="Z161" s="14" t="s">
        <v>55</v>
      </c>
      <c r="AA161" s="27"/>
      <c r="AB161" s="27"/>
      <c r="AC161" s="27"/>
      <c r="AD161" s="27"/>
      <c r="AE161" s="27"/>
      <c r="AF161" s="27">
        <v>426.9</v>
      </c>
      <c r="AG161" s="27"/>
      <c r="AH161" s="27"/>
      <c r="AI161" s="27">
        <v>426.9</v>
      </c>
      <c r="AJ161" s="27"/>
      <c r="AK161" s="34">
        <v>1253.9</v>
      </c>
      <c r="AL161" s="35"/>
      <c r="AM161" s="35"/>
      <c r="AN161" s="35">
        <v>426.9</v>
      </c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4">
        <v>1253.9</v>
      </c>
      <c r="AZ161" s="34"/>
      <c r="BA161" s="34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2">
        <f t="shared" si="3"/>
        <v>100</v>
      </c>
      <c r="BN161" s="27"/>
      <c r="BO161" s="27"/>
      <c r="BP161" s="27"/>
      <c r="BQ161" s="14" t="s">
        <v>55</v>
      </c>
    </row>
    <row r="162" ht="63.95" customHeight="1" spans="1:69">
      <c r="A162" s="10" t="s">
        <v>230</v>
      </c>
      <c r="B162" s="11" t="s">
        <v>37</v>
      </c>
      <c r="C162" s="11" t="s">
        <v>222</v>
      </c>
      <c r="D162" s="11" t="s">
        <v>39</v>
      </c>
      <c r="E162" s="11" t="s">
        <v>226</v>
      </c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 t="s">
        <v>105</v>
      </c>
      <c r="U162" s="11"/>
      <c r="V162" s="21"/>
      <c r="W162" s="21"/>
      <c r="X162" s="21"/>
      <c r="Y162" s="21"/>
      <c r="Z162" s="10" t="s">
        <v>231</v>
      </c>
      <c r="AA162" s="26">
        <v>1218.1</v>
      </c>
      <c r="AB162" s="26"/>
      <c r="AC162" s="26">
        <v>1059.3</v>
      </c>
      <c r="AD162" s="26"/>
      <c r="AE162" s="26">
        <v>158.8</v>
      </c>
      <c r="AF162" s="26"/>
      <c r="AG162" s="26"/>
      <c r="AH162" s="26"/>
      <c r="AI162" s="26"/>
      <c r="AJ162" s="26"/>
      <c r="AK162" s="32">
        <v>21.4</v>
      </c>
      <c r="AL162" s="33"/>
      <c r="AM162" s="33">
        <v>1059.3</v>
      </c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2">
        <v>21.4</v>
      </c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>
        <f t="shared" si="3"/>
        <v>100</v>
      </c>
      <c r="BN162" s="26"/>
      <c r="BO162" s="26"/>
      <c r="BP162" s="26"/>
      <c r="BQ162" s="10" t="s">
        <v>231</v>
      </c>
    </row>
    <row r="163" ht="45" customHeight="1" spans="1:69">
      <c r="A163" s="14" t="s">
        <v>116</v>
      </c>
      <c r="B163" s="13" t="s">
        <v>37</v>
      </c>
      <c r="C163" s="13" t="s">
        <v>222</v>
      </c>
      <c r="D163" s="13" t="s">
        <v>39</v>
      </c>
      <c r="E163" s="13" t="s">
        <v>226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 t="s">
        <v>117</v>
      </c>
      <c r="U163" s="13"/>
      <c r="V163" s="22"/>
      <c r="W163" s="22"/>
      <c r="X163" s="22"/>
      <c r="Y163" s="22"/>
      <c r="Z163" s="14" t="s">
        <v>232</v>
      </c>
      <c r="AA163" s="27">
        <v>1218.1</v>
      </c>
      <c r="AB163" s="27"/>
      <c r="AC163" s="27">
        <v>1059.3</v>
      </c>
      <c r="AD163" s="27"/>
      <c r="AE163" s="27">
        <v>158.8</v>
      </c>
      <c r="AF163" s="27"/>
      <c r="AG163" s="27"/>
      <c r="AH163" s="27"/>
      <c r="AI163" s="27"/>
      <c r="AJ163" s="27"/>
      <c r="AK163" s="34">
        <v>21.4</v>
      </c>
      <c r="AL163" s="35"/>
      <c r="AM163" s="35">
        <v>1059.3</v>
      </c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4">
        <v>21.4</v>
      </c>
      <c r="AZ163" s="34"/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34"/>
      <c r="BL163" s="34"/>
      <c r="BM163" s="32">
        <f t="shared" si="3"/>
        <v>100</v>
      </c>
      <c r="BN163" s="27"/>
      <c r="BO163" s="27"/>
      <c r="BP163" s="27"/>
      <c r="BQ163" s="14" t="s">
        <v>232</v>
      </c>
    </row>
    <row r="164" ht="127.5" customHeight="1" spans="1:69">
      <c r="A164" s="14" t="s">
        <v>233</v>
      </c>
      <c r="B164" s="13" t="s">
        <v>37</v>
      </c>
      <c r="C164" s="13" t="s">
        <v>222</v>
      </c>
      <c r="D164" s="13" t="s">
        <v>39</v>
      </c>
      <c r="E164" s="13" t="s">
        <v>234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22"/>
      <c r="W164" s="22"/>
      <c r="X164" s="22"/>
      <c r="Y164" s="22"/>
      <c r="Z164" s="14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34">
        <v>783.3</v>
      </c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4">
        <v>783.3</v>
      </c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2">
        <f t="shared" si="3"/>
        <v>100</v>
      </c>
      <c r="BN164" s="27"/>
      <c r="BO164" s="27"/>
      <c r="BP164" s="27"/>
      <c r="BQ164" s="14"/>
    </row>
    <row r="165" ht="219.75" customHeight="1" spans="1:69">
      <c r="A165" s="14" t="s">
        <v>235</v>
      </c>
      <c r="B165" s="13" t="s">
        <v>37</v>
      </c>
      <c r="C165" s="13" t="s">
        <v>222</v>
      </c>
      <c r="D165" s="13" t="s">
        <v>39</v>
      </c>
      <c r="E165" s="13" t="s">
        <v>234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 t="s">
        <v>46</v>
      </c>
      <c r="U165" s="13"/>
      <c r="V165" s="22"/>
      <c r="W165" s="22"/>
      <c r="X165" s="22"/>
      <c r="Y165" s="22"/>
      <c r="Z165" s="14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34">
        <v>783.3</v>
      </c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4">
        <v>783.3</v>
      </c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2">
        <f t="shared" si="3"/>
        <v>100</v>
      </c>
      <c r="BN165" s="27"/>
      <c r="BO165" s="27"/>
      <c r="BP165" s="27"/>
      <c r="BQ165" s="14"/>
    </row>
    <row r="166" ht="27.95" customHeight="1" spans="1:69">
      <c r="A166" s="14" t="s">
        <v>236</v>
      </c>
      <c r="B166" s="13" t="s">
        <v>37</v>
      </c>
      <c r="C166" s="13" t="s">
        <v>222</v>
      </c>
      <c r="D166" s="13" t="s">
        <v>39</v>
      </c>
      <c r="E166" s="13" t="s">
        <v>234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 t="s">
        <v>237</v>
      </c>
      <c r="U166" s="13"/>
      <c r="V166" s="22"/>
      <c r="W166" s="22"/>
      <c r="X166" s="22"/>
      <c r="Y166" s="22"/>
      <c r="Z166" s="14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34">
        <v>573.2</v>
      </c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4">
        <v>573.2</v>
      </c>
      <c r="AZ166" s="34"/>
      <c r="BA166" s="34"/>
      <c r="BB166" s="34"/>
      <c r="BC166" s="34"/>
      <c r="BD166" s="34"/>
      <c r="BE166" s="34"/>
      <c r="BF166" s="34"/>
      <c r="BG166" s="34"/>
      <c r="BH166" s="34"/>
      <c r="BI166" s="34"/>
      <c r="BJ166" s="34"/>
      <c r="BK166" s="34"/>
      <c r="BL166" s="34"/>
      <c r="BM166" s="32">
        <f t="shared" si="3"/>
        <v>100</v>
      </c>
      <c r="BN166" s="27"/>
      <c r="BO166" s="27"/>
      <c r="BP166" s="27"/>
      <c r="BQ166" s="14"/>
    </row>
    <row r="167" ht="76.5" customHeight="1" spans="1:69">
      <c r="A167" s="14" t="s">
        <v>238</v>
      </c>
      <c r="B167" s="13" t="s">
        <v>37</v>
      </c>
      <c r="C167" s="13" t="s">
        <v>222</v>
      </c>
      <c r="D167" s="13" t="s">
        <v>39</v>
      </c>
      <c r="E167" s="13" t="s">
        <v>234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 t="s">
        <v>239</v>
      </c>
      <c r="U167" s="13"/>
      <c r="V167" s="22"/>
      <c r="W167" s="22"/>
      <c r="X167" s="22"/>
      <c r="Y167" s="22"/>
      <c r="Z167" s="14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34">
        <v>210.1</v>
      </c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4">
        <v>210.1</v>
      </c>
      <c r="AZ167" s="34"/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2">
        <f t="shared" si="3"/>
        <v>100</v>
      </c>
      <c r="BN167" s="27"/>
      <c r="BO167" s="27"/>
      <c r="BP167" s="27"/>
      <c r="BQ167" s="14"/>
    </row>
    <row r="168" ht="63" customHeight="1" spans="1:69">
      <c r="A168" s="10" t="s">
        <v>81</v>
      </c>
      <c r="B168" s="11" t="s">
        <v>37</v>
      </c>
      <c r="C168" s="11" t="s">
        <v>222</v>
      </c>
      <c r="D168" s="11" t="s">
        <v>39</v>
      </c>
      <c r="E168" s="11" t="s">
        <v>240</v>
      </c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21"/>
      <c r="W168" s="21"/>
      <c r="X168" s="21"/>
      <c r="Y168" s="21"/>
      <c r="Z168" s="10" t="s">
        <v>167</v>
      </c>
      <c r="AA168" s="26">
        <v>1544.9</v>
      </c>
      <c r="AB168" s="26"/>
      <c r="AC168" s="26">
        <v>1343.8</v>
      </c>
      <c r="AD168" s="26"/>
      <c r="AE168" s="26">
        <v>201.1</v>
      </c>
      <c r="AF168" s="26">
        <v>-10.9</v>
      </c>
      <c r="AG168" s="26"/>
      <c r="AH168" s="26">
        <v>-9.5</v>
      </c>
      <c r="AI168" s="26"/>
      <c r="AJ168" s="26">
        <v>-1.3</v>
      </c>
      <c r="AK168" s="32">
        <v>753</v>
      </c>
      <c r="AL168" s="33"/>
      <c r="AM168" s="33">
        <v>1334.3</v>
      </c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2">
        <v>753</v>
      </c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>
        <f t="shared" si="3"/>
        <v>100</v>
      </c>
      <c r="BN168" s="26"/>
      <c r="BO168" s="26"/>
      <c r="BP168" s="26"/>
      <c r="BQ168" s="10" t="s">
        <v>167</v>
      </c>
    </row>
    <row r="169" ht="152.25" customHeight="1" spans="1:69">
      <c r="A169" s="10" t="s">
        <v>83</v>
      </c>
      <c r="B169" s="11" t="s">
        <v>37</v>
      </c>
      <c r="C169" s="11" t="s">
        <v>222</v>
      </c>
      <c r="D169" s="11" t="s">
        <v>39</v>
      </c>
      <c r="E169" s="11" t="s">
        <v>240</v>
      </c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 t="s">
        <v>46</v>
      </c>
      <c r="U169" s="11"/>
      <c r="V169" s="21"/>
      <c r="W169" s="21"/>
      <c r="X169" s="21"/>
      <c r="Y169" s="21"/>
      <c r="Z169" s="10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32">
        <v>561.5</v>
      </c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2">
        <v>561.5</v>
      </c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>
        <f t="shared" si="3"/>
        <v>100</v>
      </c>
      <c r="BN169" s="26"/>
      <c r="BO169" s="26"/>
      <c r="BP169" s="26"/>
      <c r="BQ169" s="10"/>
    </row>
    <row r="170" ht="35.25" customHeight="1" spans="1:69">
      <c r="A170" s="10" t="s">
        <v>236</v>
      </c>
      <c r="B170" s="11" t="s">
        <v>37</v>
      </c>
      <c r="C170" s="11" t="s">
        <v>222</v>
      </c>
      <c r="D170" s="11" t="s">
        <v>39</v>
      </c>
      <c r="E170" s="11" t="s">
        <v>240</v>
      </c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 t="s">
        <v>237</v>
      </c>
      <c r="U170" s="11"/>
      <c r="V170" s="21"/>
      <c r="W170" s="21"/>
      <c r="X170" s="21"/>
      <c r="Y170" s="21"/>
      <c r="Z170" s="10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32">
        <v>430.6</v>
      </c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2">
        <v>430.6</v>
      </c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>
        <f t="shared" si="3"/>
        <v>100</v>
      </c>
      <c r="BN170" s="26"/>
      <c r="BO170" s="26"/>
      <c r="BP170" s="26"/>
      <c r="BQ170" s="10"/>
    </row>
    <row r="171" ht="78.75" customHeight="1" spans="1:69">
      <c r="A171" s="10" t="s">
        <v>238</v>
      </c>
      <c r="B171" s="11" t="s">
        <v>37</v>
      </c>
      <c r="C171" s="11" t="s">
        <v>222</v>
      </c>
      <c r="D171" s="11" t="s">
        <v>39</v>
      </c>
      <c r="E171" s="11" t="s">
        <v>240</v>
      </c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 t="s">
        <v>239</v>
      </c>
      <c r="U171" s="11"/>
      <c r="V171" s="21"/>
      <c r="W171" s="21"/>
      <c r="X171" s="21"/>
      <c r="Y171" s="21"/>
      <c r="Z171" s="10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32">
        <v>130.9</v>
      </c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2">
        <v>130.9</v>
      </c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>
        <f t="shared" si="3"/>
        <v>100</v>
      </c>
      <c r="BN171" s="26"/>
      <c r="BO171" s="26"/>
      <c r="BP171" s="26"/>
      <c r="BQ171" s="10"/>
    </row>
    <row r="172" ht="99" customHeight="1" spans="1:69">
      <c r="A172" s="14" t="s">
        <v>241</v>
      </c>
      <c r="B172" s="13" t="s">
        <v>37</v>
      </c>
      <c r="C172" s="13" t="s">
        <v>222</v>
      </c>
      <c r="D172" s="13" t="s">
        <v>39</v>
      </c>
      <c r="E172" s="13" t="s">
        <v>240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 t="s">
        <v>52</v>
      </c>
      <c r="U172" s="13"/>
      <c r="V172" s="22"/>
      <c r="W172" s="22"/>
      <c r="X172" s="22"/>
      <c r="Y172" s="22"/>
      <c r="Z172" s="14" t="s">
        <v>168</v>
      </c>
      <c r="AA172" s="27">
        <v>1544.9</v>
      </c>
      <c r="AB172" s="27"/>
      <c r="AC172" s="27">
        <v>1343.8</v>
      </c>
      <c r="AD172" s="27"/>
      <c r="AE172" s="27">
        <v>201.1</v>
      </c>
      <c r="AF172" s="27">
        <v>-10.9</v>
      </c>
      <c r="AG172" s="27"/>
      <c r="AH172" s="27">
        <v>-9.5</v>
      </c>
      <c r="AI172" s="27"/>
      <c r="AJ172" s="27">
        <v>-1.3</v>
      </c>
      <c r="AK172" s="34">
        <v>191.5</v>
      </c>
      <c r="AL172" s="35"/>
      <c r="AM172" s="35">
        <v>1334.3</v>
      </c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4">
        <v>191.5</v>
      </c>
      <c r="AZ172" s="34"/>
      <c r="BA172" s="34"/>
      <c r="BB172" s="34"/>
      <c r="BC172" s="34"/>
      <c r="BD172" s="34"/>
      <c r="BE172" s="34"/>
      <c r="BF172" s="34"/>
      <c r="BG172" s="34"/>
      <c r="BH172" s="34"/>
      <c r="BI172" s="34"/>
      <c r="BJ172" s="34"/>
      <c r="BK172" s="34"/>
      <c r="BL172" s="34"/>
      <c r="BM172" s="32">
        <f t="shared" si="3"/>
        <v>100</v>
      </c>
      <c r="BN172" s="27"/>
      <c r="BO172" s="27"/>
      <c r="BP172" s="27"/>
      <c r="BQ172" s="14" t="s">
        <v>168</v>
      </c>
    </row>
    <row r="173" ht="34.15" customHeight="1" spans="1:69">
      <c r="A173" s="14" t="s">
        <v>132</v>
      </c>
      <c r="B173" s="13" t="s">
        <v>37</v>
      </c>
      <c r="C173" s="13" t="s">
        <v>222</v>
      </c>
      <c r="D173" s="13" t="s">
        <v>39</v>
      </c>
      <c r="E173" s="13" t="s">
        <v>240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 t="s">
        <v>56</v>
      </c>
      <c r="U173" s="13"/>
      <c r="V173" s="22"/>
      <c r="W173" s="22"/>
      <c r="X173" s="22"/>
      <c r="Y173" s="22"/>
      <c r="Z173" s="14" t="s">
        <v>55</v>
      </c>
      <c r="AA173" s="27">
        <v>1544.9</v>
      </c>
      <c r="AB173" s="27"/>
      <c r="AC173" s="27">
        <v>1343.8</v>
      </c>
      <c r="AD173" s="27"/>
      <c r="AE173" s="27">
        <v>201.1</v>
      </c>
      <c r="AF173" s="27">
        <v>-10.9</v>
      </c>
      <c r="AG173" s="27"/>
      <c r="AH173" s="27">
        <v>-9.5</v>
      </c>
      <c r="AI173" s="27"/>
      <c r="AJ173" s="27">
        <v>-1.3</v>
      </c>
      <c r="AK173" s="34">
        <v>191.5</v>
      </c>
      <c r="AL173" s="35"/>
      <c r="AM173" s="35">
        <v>1334.3</v>
      </c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4">
        <v>191.5</v>
      </c>
      <c r="AZ173" s="34"/>
      <c r="BA173" s="34"/>
      <c r="BB173" s="34"/>
      <c r="BC173" s="34"/>
      <c r="BD173" s="34"/>
      <c r="BE173" s="34"/>
      <c r="BF173" s="34"/>
      <c r="BG173" s="34"/>
      <c r="BH173" s="34"/>
      <c r="BI173" s="34"/>
      <c r="BJ173" s="34"/>
      <c r="BK173" s="34"/>
      <c r="BL173" s="34"/>
      <c r="BM173" s="32">
        <f t="shared" si="3"/>
        <v>100</v>
      </c>
      <c r="BN173" s="27"/>
      <c r="BO173" s="27"/>
      <c r="BP173" s="27"/>
      <c r="BQ173" s="14" t="s">
        <v>55</v>
      </c>
    </row>
    <row r="174" ht="155.1" customHeight="1" spans="1:69">
      <c r="A174" s="10" t="s">
        <v>242</v>
      </c>
      <c r="B174" s="11" t="s">
        <v>37</v>
      </c>
      <c r="C174" s="11" t="s">
        <v>222</v>
      </c>
      <c r="D174" s="11" t="s">
        <v>39</v>
      </c>
      <c r="E174" s="11" t="s">
        <v>243</v>
      </c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21"/>
      <c r="W174" s="21"/>
      <c r="X174" s="21"/>
      <c r="Y174" s="21"/>
      <c r="Z174" s="10" t="s">
        <v>244</v>
      </c>
      <c r="AA174" s="26">
        <v>90</v>
      </c>
      <c r="AB174" s="26"/>
      <c r="AC174" s="26"/>
      <c r="AD174" s="26"/>
      <c r="AE174" s="26"/>
      <c r="AF174" s="26">
        <v>121</v>
      </c>
      <c r="AG174" s="26"/>
      <c r="AH174" s="26"/>
      <c r="AI174" s="26"/>
      <c r="AJ174" s="26"/>
      <c r="AK174" s="32">
        <v>3557.6</v>
      </c>
      <c r="AL174" s="33"/>
      <c r="AM174" s="33"/>
      <c r="AN174" s="33"/>
      <c r="AO174" s="33">
        <v>90</v>
      </c>
      <c r="AP174" s="33"/>
      <c r="AQ174" s="33"/>
      <c r="AR174" s="33"/>
      <c r="AS174" s="33"/>
      <c r="AT174" s="33"/>
      <c r="AU174" s="33"/>
      <c r="AV174" s="33"/>
      <c r="AW174" s="33"/>
      <c r="AX174" s="33"/>
      <c r="AY174" s="32">
        <v>3557.6</v>
      </c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>
        <f t="shared" si="3"/>
        <v>100</v>
      </c>
      <c r="BN174" s="26"/>
      <c r="BO174" s="26"/>
      <c r="BP174" s="26"/>
      <c r="BQ174" s="10" t="s">
        <v>244</v>
      </c>
    </row>
    <row r="175" ht="249" customHeight="1" spans="1:69">
      <c r="A175" s="14" t="s">
        <v>245</v>
      </c>
      <c r="B175" s="13" t="s">
        <v>37</v>
      </c>
      <c r="C175" s="13" t="s">
        <v>222</v>
      </c>
      <c r="D175" s="13" t="s">
        <v>39</v>
      </c>
      <c r="E175" s="13" t="s">
        <v>243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 t="s">
        <v>46</v>
      </c>
      <c r="U175" s="13"/>
      <c r="V175" s="22"/>
      <c r="W175" s="22"/>
      <c r="X175" s="22"/>
      <c r="Y175" s="22"/>
      <c r="Z175" s="14" t="s">
        <v>246</v>
      </c>
      <c r="AA175" s="27">
        <v>90</v>
      </c>
      <c r="AB175" s="27"/>
      <c r="AC175" s="27"/>
      <c r="AD175" s="27"/>
      <c r="AE175" s="27"/>
      <c r="AF175" s="27">
        <v>121</v>
      </c>
      <c r="AG175" s="27"/>
      <c r="AH175" s="27"/>
      <c r="AI175" s="27"/>
      <c r="AJ175" s="27"/>
      <c r="AK175" s="34">
        <v>3557.6</v>
      </c>
      <c r="AL175" s="35"/>
      <c r="AM175" s="35"/>
      <c r="AN175" s="35"/>
      <c r="AO175" s="35">
        <v>90</v>
      </c>
      <c r="AP175" s="35"/>
      <c r="AQ175" s="35"/>
      <c r="AR175" s="35"/>
      <c r="AS175" s="35"/>
      <c r="AT175" s="35"/>
      <c r="AU175" s="35"/>
      <c r="AV175" s="35"/>
      <c r="AW175" s="35"/>
      <c r="AX175" s="35"/>
      <c r="AY175" s="34">
        <v>3557.6</v>
      </c>
      <c r="AZ175" s="34"/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2">
        <f t="shared" si="3"/>
        <v>100</v>
      </c>
      <c r="BN175" s="27"/>
      <c r="BO175" s="27"/>
      <c r="BP175" s="27"/>
      <c r="BQ175" s="14" t="s">
        <v>246</v>
      </c>
    </row>
    <row r="176" ht="27.95" customHeight="1" spans="1:69">
      <c r="A176" s="14" t="s">
        <v>236</v>
      </c>
      <c r="B176" s="13" t="s">
        <v>37</v>
      </c>
      <c r="C176" s="13" t="s">
        <v>222</v>
      </c>
      <c r="D176" s="13" t="s">
        <v>39</v>
      </c>
      <c r="E176" s="13" t="s">
        <v>243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 t="s">
        <v>237</v>
      </c>
      <c r="U176" s="13"/>
      <c r="V176" s="22"/>
      <c r="W176" s="22"/>
      <c r="X176" s="22"/>
      <c r="Y176" s="22"/>
      <c r="Z176" s="14" t="s">
        <v>55</v>
      </c>
      <c r="AA176" s="27">
        <v>90</v>
      </c>
      <c r="AB176" s="27"/>
      <c r="AC176" s="27"/>
      <c r="AD176" s="27"/>
      <c r="AE176" s="27"/>
      <c r="AF176" s="27">
        <v>121</v>
      </c>
      <c r="AG176" s="27"/>
      <c r="AH176" s="27"/>
      <c r="AI176" s="27"/>
      <c r="AJ176" s="27"/>
      <c r="AK176" s="34">
        <v>2757.2</v>
      </c>
      <c r="AL176" s="35"/>
      <c r="AM176" s="35"/>
      <c r="AN176" s="35"/>
      <c r="AO176" s="35">
        <v>90</v>
      </c>
      <c r="AP176" s="35"/>
      <c r="AQ176" s="35"/>
      <c r="AR176" s="35"/>
      <c r="AS176" s="35"/>
      <c r="AT176" s="35"/>
      <c r="AU176" s="35"/>
      <c r="AV176" s="35"/>
      <c r="AW176" s="35"/>
      <c r="AX176" s="35"/>
      <c r="AY176" s="34">
        <v>2757.2</v>
      </c>
      <c r="AZ176" s="34"/>
      <c r="BA176" s="34"/>
      <c r="BB176" s="34"/>
      <c r="BC176" s="34"/>
      <c r="BD176" s="34"/>
      <c r="BE176" s="34"/>
      <c r="BF176" s="34"/>
      <c r="BG176" s="34"/>
      <c r="BH176" s="34"/>
      <c r="BI176" s="34"/>
      <c r="BJ176" s="34"/>
      <c r="BK176" s="34"/>
      <c r="BL176" s="34"/>
      <c r="BM176" s="32">
        <f t="shared" si="3"/>
        <v>100</v>
      </c>
      <c r="BN176" s="27"/>
      <c r="BO176" s="27"/>
      <c r="BP176" s="27"/>
      <c r="BQ176" s="14" t="s">
        <v>55</v>
      </c>
    </row>
    <row r="177" ht="75" customHeight="1" spans="1:69">
      <c r="A177" s="10" t="s">
        <v>238</v>
      </c>
      <c r="B177" s="11" t="s">
        <v>37</v>
      </c>
      <c r="C177" s="11" t="s">
        <v>222</v>
      </c>
      <c r="D177" s="11" t="s">
        <v>39</v>
      </c>
      <c r="E177" s="11" t="s">
        <v>243</v>
      </c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 t="s">
        <v>239</v>
      </c>
      <c r="U177" s="11"/>
      <c r="V177" s="21"/>
      <c r="W177" s="21"/>
      <c r="X177" s="21"/>
      <c r="Y177" s="21"/>
      <c r="Z177" s="10" t="s">
        <v>215</v>
      </c>
      <c r="AA177" s="26">
        <v>41.6</v>
      </c>
      <c r="AB177" s="26"/>
      <c r="AC177" s="26"/>
      <c r="AD177" s="26"/>
      <c r="AE177" s="26"/>
      <c r="AF177" s="26"/>
      <c r="AG177" s="26"/>
      <c r="AH177" s="26"/>
      <c r="AI177" s="26"/>
      <c r="AJ177" s="26"/>
      <c r="AK177" s="32">
        <v>800.4</v>
      </c>
      <c r="AL177" s="33"/>
      <c r="AM177" s="33"/>
      <c r="AN177" s="33"/>
      <c r="AO177" s="33">
        <v>41.6</v>
      </c>
      <c r="AP177" s="33"/>
      <c r="AQ177" s="33"/>
      <c r="AR177" s="33"/>
      <c r="AS177" s="33"/>
      <c r="AT177" s="33"/>
      <c r="AU177" s="33"/>
      <c r="AV177" s="33"/>
      <c r="AW177" s="33"/>
      <c r="AX177" s="33"/>
      <c r="AY177" s="32">
        <v>800.4</v>
      </c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>
        <f t="shared" si="3"/>
        <v>100</v>
      </c>
      <c r="BN177" s="26"/>
      <c r="BO177" s="26"/>
      <c r="BP177" s="26"/>
      <c r="BQ177" s="10" t="s">
        <v>215</v>
      </c>
    </row>
    <row r="178" ht="75" customHeight="1" spans="1:69">
      <c r="A178" s="10" t="s">
        <v>247</v>
      </c>
      <c r="B178" s="11" t="s">
        <v>37</v>
      </c>
      <c r="C178" s="11" t="s">
        <v>222</v>
      </c>
      <c r="D178" s="11" t="s">
        <v>39</v>
      </c>
      <c r="E178" s="11" t="s">
        <v>248</v>
      </c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21"/>
      <c r="W178" s="21"/>
      <c r="X178" s="21"/>
      <c r="Y178" s="21"/>
      <c r="Z178" s="10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32">
        <v>315.8</v>
      </c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2">
        <v>315.8</v>
      </c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>
        <f t="shared" si="3"/>
        <v>100</v>
      </c>
      <c r="BN178" s="26"/>
      <c r="BO178" s="26"/>
      <c r="BP178" s="26"/>
      <c r="BQ178" s="10"/>
    </row>
    <row r="179" ht="113" customHeight="1" spans="1:69">
      <c r="A179" s="10" t="s">
        <v>249</v>
      </c>
      <c r="B179" s="11" t="s">
        <v>37</v>
      </c>
      <c r="C179" s="11" t="s">
        <v>222</v>
      </c>
      <c r="D179" s="11" t="s">
        <v>39</v>
      </c>
      <c r="E179" s="11" t="s">
        <v>248</v>
      </c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 t="s">
        <v>52</v>
      </c>
      <c r="U179" s="11"/>
      <c r="V179" s="21"/>
      <c r="W179" s="21"/>
      <c r="X179" s="21"/>
      <c r="Y179" s="21"/>
      <c r="Z179" s="10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32">
        <v>315.8</v>
      </c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2">
        <v>315.8</v>
      </c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>
        <f t="shared" si="3"/>
        <v>100</v>
      </c>
      <c r="BN179" s="26"/>
      <c r="BO179" s="26"/>
      <c r="BP179" s="26"/>
      <c r="BQ179" s="10"/>
    </row>
    <row r="180" ht="33" customHeight="1" spans="1:69">
      <c r="A180" s="10" t="s">
        <v>55</v>
      </c>
      <c r="B180" s="11" t="s">
        <v>37</v>
      </c>
      <c r="C180" s="11" t="s">
        <v>222</v>
      </c>
      <c r="D180" s="11" t="s">
        <v>39</v>
      </c>
      <c r="E180" s="11" t="s">
        <v>248</v>
      </c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 t="s">
        <v>56</v>
      </c>
      <c r="U180" s="11"/>
      <c r="V180" s="21"/>
      <c r="W180" s="21"/>
      <c r="X180" s="21"/>
      <c r="Y180" s="21"/>
      <c r="Z180" s="10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32">
        <v>315.8</v>
      </c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2">
        <v>315.8</v>
      </c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>
        <f t="shared" si="3"/>
        <v>100</v>
      </c>
      <c r="BN180" s="26"/>
      <c r="BO180" s="26"/>
      <c r="BP180" s="26"/>
      <c r="BQ180" s="10"/>
    </row>
    <row r="181" ht="48.95" customHeight="1" spans="1:69">
      <c r="A181" s="9" t="s">
        <v>225</v>
      </c>
      <c r="B181" s="11" t="s">
        <v>37</v>
      </c>
      <c r="C181" s="11" t="s">
        <v>222</v>
      </c>
      <c r="D181" s="11" t="s">
        <v>39</v>
      </c>
      <c r="E181" s="11" t="s">
        <v>250</v>
      </c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21"/>
      <c r="W181" s="21"/>
      <c r="X181" s="21"/>
      <c r="Y181" s="21"/>
      <c r="Z181" s="10" t="s">
        <v>223</v>
      </c>
      <c r="AA181" s="26">
        <v>6339.5</v>
      </c>
      <c r="AB181" s="26"/>
      <c r="AC181" s="26">
        <v>1353.9</v>
      </c>
      <c r="AD181" s="26"/>
      <c r="AE181" s="26">
        <v>1433.9</v>
      </c>
      <c r="AF181" s="26">
        <v>537.3</v>
      </c>
      <c r="AG181" s="26">
        <v>290</v>
      </c>
      <c r="AH181" s="26">
        <v>43.5</v>
      </c>
      <c r="AI181" s="26"/>
      <c r="AJ181" s="26">
        <v>-34.2</v>
      </c>
      <c r="AK181" s="32">
        <v>24.6</v>
      </c>
      <c r="AL181" s="33">
        <v>290</v>
      </c>
      <c r="AM181" s="33">
        <v>1397.4</v>
      </c>
      <c r="AN181" s="33"/>
      <c r="AO181" s="33">
        <v>3765.8</v>
      </c>
      <c r="AP181" s="33"/>
      <c r="AQ181" s="33"/>
      <c r="AR181" s="33">
        <v>819.9</v>
      </c>
      <c r="AS181" s="33">
        <v>80</v>
      </c>
      <c r="AT181" s="33"/>
      <c r="AU181" s="33"/>
      <c r="AV181" s="33"/>
      <c r="AW181" s="33"/>
      <c r="AX181" s="33"/>
      <c r="AY181" s="32">
        <v>24.6</v>
      </c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>
        <f t="shared" si="3"/>
        <v>100</v>
      </c>
      <c r="BN181" s="25"/>
      <c r="BO181" s="25"/>
      <c r="BP181" s="25">
        <v>903</v>
      </c>
      <c r="BQ181" s="9" t="s">
        <v>223</v>
      </c>
    </row>
    <row r="182" ht="96" customHeight="1" spans="1:69">
      <c r="A182" s="14" t="s">
        <v>228</v>
      </c>
      <c r="B182" s="13" t="s">
        <v>37</v>
      </c>
      <c r="C182" s="13" t="s">
        <v>222</v>
      </c>
      <c r="D182" s="13" t="s">
        <v>39</v>
      </c>
      <c r="E182" s="13" t="s">
        <v>250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 t="s">
        <v>52</v>
      </c>
      <c r="U182" s="13"/>
      <c r="V182" s="22"/>
      <c r="W182" s="22"/>
      <c r="X182" s="22"/>
      <c r="Y182" s="22"/>
      <c r="Z182" s="14" t="s">
        <v>238</v>
      </c>
      <c r="AA182" s="27">
        <v>316.9</v>
      </c>
      <c r="AB182" s="27"/>
      <c r="AC182" s="27"/>
      <c r="AD182" s="27"/>
      <c r="AE182" s="27"/>
      <c r="AF182" s="27">
        <v>23.2</v>
      </c>
      <c r="AG182" s="27"/>
      <c r="AH182" s="27"/>
      <c r="AI182" s="27"/>
      <c r="AJ182" s="27"/>
      <c r="AK182" s="34">
        <v>24.6</v>
      </c>
      <c r="AL182" s="35"/>
      <c r="AM182" s="35"/>
      <c r="AN182" s="35"/>
      <c r="AO182" s="35">
        <v>157.9</v>
      </c>
      <c r="AP182" s="35"/>
      <c r="AQ182" s="35"/>
      <c r="AR182" s="35"/>
      <c r="AS182" s="35"/>
      <c r="AT182" s="35"/>
      <c r="AU182" s="35"/>
      <c r="AV182" s="35"/>
      <c r="AW182" s="35"/>
      <c r="AX182" s="35"/>
      <c r="AY182" s="34">
        <v>24.6</v>
      </c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2">
        <f t="shared" si="3"/>
        <v>100</v>
      </c>
      <c r="BN182" s="27"/>
      <c r="BO182" s="27"/>
      <c r="BP182" s="27"/>
      <c r="BQ182" s="14" t="s">
        <v>238</v>
      </c>
    </row>
    <row r="183" ht="30" customHeight="1" spans="1:69">
      <c r="A183" s="14" t="s">
        <v>55</v>
      </c>
      <c r="B183" s="13" t="s">
        <v>37</v>
      </c>
      <c r="C183" s="13" t="s">
        <v>222</v>
      </c>
      <c r="D183" s="13" t="s">
        <v>39</v>
      </c>
      <c r="E183" s="13" t="s">
        <v>250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 t="s">
        <v>56</v>
      </c>
      <c r="U183" s="13"/>
      <c r="V183" s="22"/>
      <c r="W183" s="22"/>
      <c r="X183" s="22"/>
      <c r="Y183" s="22"/>
      <c r="Z183" s="14" t="s">
        <v>228</v>
      </c>
      <c r="AA183" s="27">
        <v>1706.9</v>
      </c>
      <c r="AB183" s="27"/>
      <c r="AC183" s="27"/>
      <c r="AD183" s="27"/>
      <c r="AE183" s="27">
        <v>80</v>
      </c>
      <c r="AF183" s="27">
        <v>130.9</v>
      </c>
      <c r="AG183" s="27"/>
      <c r="AH183" s="27"/>
      <c r="AI183" s="27"/>
      <c r="AJ183" s="27">
        <v>-77.7</v>
      </c>
      <c r="AK183" s="34">
        <v>24.6</v>
      </c>
      <c r="AL183" s="35"/>
      <c r="AM183" s="35"/>
      <c r="AN183" s="35"/>
      <c r="AO183" s="35">
        <v>1706.9</v>
      </c>
      <c r="AP183" s="35"/>
      <c r="AQ183" s="35"/>
      <c r="AR183" s="35"/>
      <c r="AS183" s="35">
        <v>80</v>
      </c>
      <c r="AT183" s="35"/>
      <c r="AU183" s="35"/>
      <c r="AV183" s="35"/>
      <c r="AW183" s="35"/>
      <c r="AX183" s="35"/>
      <c r="AY183" s="34">
        <v>24.6</v>
      </c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2">
        <f t="shared" si="3"/>
        <v>100</v>
      </c>
      <c r="BN183" s="27"/>
      <c r="BO183" s="27"/>
      <c r="BP183" s="27"/>
      <c r="BQ183" s="14" t="s">
        <v>228</v>
      </c>
    </row>
    <row r="184" ht="129" customHeight="1" spans="1:69">
      <c r="A184" s="14" t="s">
        <v>233</v>
      </c>
      <c r="B184" s="13" t="s">
        <v>37</v>
      </c>
      <c r="C184" s="13" t="s">
        <v>222</v>
      </c>
      <c r="D184" s="13" t="s">
        <v>39</v>
      </c>
      <c r="E184" s="13" t="s">
        <v>251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22"/>
      <c r="W184" s="22"/>
      <c r="X184" s="22"/>
      <c r="Y184" s="22"/>
      <c r="Z184" s="14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34">
        <v>301.9</v>
      </c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4">
        <v>301.9</v>
      </c>
      <c r="AZ184" s="34"/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2">
        <f t="shared" si="3"/>
        <v>100</v>
      </c>
      <c r="BN184" s="27"/>
      <c r="BO184" s="27"/>
      <c r="BP184" s="27"/>
      <c r="BQ184" s="14"/>
    </row>
    <row r="185" ht="223.5" customHeight="1" spans="1:69">
      <c r="A185" s="14" t="s">
        <v>235</v>
      </c>
      <c r="B185" s="13" t="s">
        <v>37</v>
      </c>
      <c r="C185" s="13" t="s">
        <v>222</v>
      </c>
      <c r="D185" s="13" t="s">
        <v>39</v>
      </c>
      <c r="E185" s="13" t="s">
        <v>251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 t="s">
        <v>46</v>
      </c>
      <c r="U185" s="13"/>
      <c r="V185" s="22"/>
      <c r="W185" s="22"/>
      <c r="X185" s="22"/>
      <c r="Y185" s="22"/>
      <c r="Z185" s="14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34">
        <v>301.9</v>
      </c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4">
        <v>301.9</v>
      </c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2">
        <f t="shared" si="3"/>
        <v>100</v>
      </c>
      <c r="BN185" s="27"/>
      <c r="BO185" s="27"/>
      <c r="BP185" s="27"/>
      <c r="BQ185" s="14"/>
    </row>
    <row r="186" ht="37.5" customHeight="1" spans="1:69">
      <c r="A186" s="14" t="s">
        <v>236</v>
      </c>
      <c r="B186" s="13" t="s">
        <v>37</v>
      </c>
      <c r="C186" s="13" t="s">
        <v>222</v>
      </c>
      <c r="D186" s="13" t="s">
        <v>39</v>
      </c>
      <c r="E186" s="13" t="s">
        <v>251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 t="s">
        <v>237</v>
      </c>
      <c r="U186" s="13"/>
      <c r="V186" s="22"/>
      <c r="W186" s="22"/>
      <c r="X186" s="22"/>
      <c r="Y186" s="22"/>
      <c r="Z186" s="14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34">
        <v>231.9</v>
      </c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4">
        <v>231.9</v>
      </c>
      <c r="AZ186" s="34"/>
      <c r="BA186" s="34"/>
      <c r="BB186" s="34"/>
      <c r="BC186" s="34"/>
      <c r="BD186" s="34"/>
      <c r="BE186" s="34"/>
      <c r="BF186" s="34"/>
      <c r="BG186" s="34"/>
      <c r="BH186" s="34"/>
      <c r="BI186" s="34"/>
      <c r="BJ186" s="34"/>
      <c r="BK186" s="34"/>
      <c r="BL186" s="34"/>
      <c r="BM186" s="32">
        <f t="shared" si="3"/>
        <v>100</v>
      </c>
      <c r="BN186" s="27"/>
      <c r="BO186" s="27"/>
      <c r="BP186" s="27"/>
      <c r="BQ186" s="14"/>
    </row>
    <row r="187" ht="75" customHeight="1" spans="1:69">
      <c r="A187" s="14" t="s">
        <v>238</v>
      </c>
      <c r="B187" s="13" t="s">
        <v>37</v>
      </c>
      <c r="C187" s="13" t="s">
        <v>222</v>
      </c>
      <c r="D187" s="13" t="s">
        <v>39</v>
      </c>
      <c r="E187" s="13" t="s">
        <v>251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 t="s">
        <v>239</v>
      </c>
      <c r="U187" s="13"/>
      <c r="V187" s="22"/>
      <c r="W187" s="22"/>
      <c r="X187" s="22"/>
      <c r="Y187" s="22"/>
      <c r="Z187" s="14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34">
        <v>70</v>
      </c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4">
        <v>70</v>
      </c>
      <c r="AZ187" s="34"/>
      <c r="BA187" s="34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32">
        <f t="shared" si="3"/>
        <v>100</v>
      </c>
      <c r="BN187" s="27"/>
      <c r="BO187" s="27"/>
      <c r="BP187" s="27"/>
      <c r="BQ187" s="14"/>
    </row>
    <row r="188" ht="65.25" customHeight="1" spans="1:69">
      <c r="A188" s="14" t="s">
        <v>81</v>
      </c>
      <c r="B188" s="13" t="s">
        <v>37</v>
      </c>
      <c r="C188" s="13" t="s">
        <v>222</v>
      </c>
      <c r="D188" s="13" t="s">
        <v>39</v>
      </c>
      <c r="E188" s="13" t="s">
        <v>252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22"/>
      <c r="W188" s="22"/>
      <c r="X188" s="22"/>
      <c r="Y188" s="22"/>
      <c r="Z188" s="14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34">
        <v>219.9</v>
      </c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4">
        <v>219.9</v>
      </c>
      <c r="AZ188" s="34"/>
      <c r="BA188" s="34"/>
      <c r="BB188" s="34"/>
      <c r="BC188" s="34"/>
      <c r="BD188" s="34"/>
      <c r="BE188" s="34"/>
      <c r="BF188" s="34"/>
      <c r="BG188" s="34"/>
      <c r="BH188" s="34"/>
      <c r="BI188" s="34"/>
      <c r="BJ188" s="34"/>
      <c r="BK188" s="34"/>
      <c r="BL188" s="34"/>
      <c r="BM188" s="32">
        <f t="shared" si="3"/>
        <v>100</v>
      </c>
      <c r="BN188" s="27"/>
      <c r="BO188" s="27"/>
      <c r="BP188" s="27"/>
      <c r="BQ188" s="14"/>
    </row>
    <row r="189" ht="154.5" customHeight="1" spans="1:69">
      <c r="A189" s="14" t="s">
        <v>83</v>
      </c>
      <c r="B189" s="13" t="s">
        <v>37</v>
      </c>
      <c r="C189" s="13" t="s">
        <v>222</v>
      </c>
      <c r="D189" s="13" t="s">
        <v>39</v>
      </c>
      <c r="E189" s="13" t="s">
        <v>252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 t="s">
        <v>46</v>
      </c>
      <c r="U189" s="13"/>
      <c r="V189" s="22"/>
      <c r="W189" s="22"/>
      <c r="X189" s="22"/>
      <c r="Y189" s="22"/>
      <c r="Z189" s="14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34">
        <v>219.9</v>
      </c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4">
        <v>219.9</v>
      </c>
      <c r="AZ189" s="34"/>
      <c r="BA189" s="34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2">
        <f t="shared" si="3"/>
        <v>100</v>
      </c>
      <c r="BN189" s="27"/>
      <c r="BO189" s="27"/>
      <c r="BP189" s="27"/>
      <c r="BQ189" s="14"/>
    </row>
    <row r="190" ht="31.5" customHeight="1" spans="1:69">
      <c r="A190" s="14" t="s">
        <v>236</v>
      </c>
      <c r="B190" s="13" t="s">
        <v>37</v>
      </c>
      <c r="C190" s="13" t="s">
        <v>222</v>
      </c>
      <c r="D190" s="13" t="s">
        <v>39</v>
      </c>
      <c r="E190" s="13" t="s">
        <v>252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 t="s">
        <v>237</v>
      </c>
      <c r="U190" s="13"/>
      <c r="V190" s="22"/>
      <c r="W190" s="22"/>
      <c r="X190" s="22"/>
      <c r="Y190" s="22"/>
      <c r="Z190" s="14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34">
        <v>178.8</v>
      </c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4">
        <v>178.8</v>
      </c>
      <c r="AZ190" s="34"/>
      <c r="BA190" s="34"/>
      <c r="BB190" s="34"/>
      <c r="BC190" s="34"/>
      <c r="BD190" s="34"/>
      <c r="BE190" s="34"/>
      <c r="BF190" s="34"/>
      <c r="BG190" s="34"/>
      <c r="BH190" s="34"/>
      <c r="BI190" s="34"/>
      <c r="BJ190" s="34"/>
      <c r="BK190" s="34"/>
      <c r="BL190" s="34"/>
      <c r="BM190" s="32">
        <f t="shared" si="3"/>
        <v>100</v>
      </c>
      <c r="BN190" s="27"/>
      <c r="BO190" s="27"/>
      <c r="BP190" s="27"/>
      <c r="BQ190" s="14"/>
    </row>
    <row r="191" ht="75" customHeight="1" spans="1:69">
      <c r="A191" s="14" t="s">
        <v>238</v>
      </c>
      <c r="B191" s="13" t="s">
        <v>37</v>
      </c>
      <c r="C191" s="13" t="s">
        <v>222</v>
      </c>
      <c r="D191" s="13" t="s">
        <v>39</v>
      </c>
      <c r="E191" s="13" t="s">
        <v>252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 t="s">
        <v>239</v>
      </c>
      <c r="U191" s="13"/>
      <c r="V191" s="22"/>
      <c r="W191" s="22"/>
      <c r="X191" s="22"/>
      <c r="Y191" s="22"/>
      <c r="Z191" s="14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34">
        <v>41.1</v>
      </c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4">
        <v>41.1</v>
      </c>
      <c r="AZ191" s="34"/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32">
        <f t="shared" si="3"/>
        <v>100</v>
      </c>
      <c r="BN191" s="27"/>
      <c r="BO191" s="27"/>
      <c r="BP191" s="27"/>
      <c r="BQ191" s="14"/>
    </row>
    <row r="192" ht="158.1" customHeight="1" spans="1:69">
      <c r="A192" s="14" t="s">
        <v>242</v>
      </c>
      <c r="B192" s="13" t="s">
        <v>37</v>
      </c>
      <c r="C192" s="13" t="s">
        <v>222</v>
      </c>
      <c r="D192" s="13" t="s">
        <v>39</v>
      </c>
      <c r="E192" s="13" t="s">
        <v>253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22"/>
      <c r="W192" s="22"/>
      <c r="X192" s="22"/>
      <c r="Y192" s="22"/>
      <c r="Z192" s="14" t="s">
        <v>53</v>
      </c>
      <c r="AA192" s="27">
        <v>63.3</v>
      </c>
      <c r="AB192" s="27"/>
      <c r="AC192" s="27"/>
      <c r="AD192" s="27"/>
      <c r="AE192" s="27"/>
      <c r="AF192" s="27">
        <v>-0.5</v>
      </c>
      <c r="AG192" s="27"/>
      <c r="AH192" s="27"/>
      <c r="AI192" s="27"/>
      <c r="AJ192" s="27"/>
      <c r="AK192" s="34">
        <v>1193.6</v>
      </c>
      <c r="AL192" s="35"/>
      <c r="AM192" s="35"/>
      <c r="AN192" s="35"/>
      <c r="AO192" s="35">
        <v>63.3</v>
      </c>
      <c r="AP192" s="35"/>
      <c r="AQ192" s="35"/>
      <c r="AR192" s="35"/>
      <c r="AS192" s="35"/>
      <c r="AT192" s="35"/>
      <c r="AU192" s="35"/>
      <c r="AV192" s="35"/>
      <c r="AW192" s="35"/>
      <c r="AX192" s="35"/>
      <c r="AY192" s="34">
        <v>1193.6</v>
      </c>
      <c r="AZ192" s="34"/>
      <c r="BA192" s="34"/>
      <c r="BB192" s="34"/>
      <c r="BC192" s="34"/>
      <c r="BD192" s="34"/>
      <c r="BE192" s="34"/>
      <c r="BF192" s="34"/>
      <c r="BG192" s="34"/>
      <c r="BH192" s="34"/>
      <c r="BI192" s="34"/>
      <c r="BJ192" s="34"/>
      <c r="BK192" s="34"/>
      <c r="BL192" s="34"/>
      <c r="BM192" s="32">
        <f t="shared" si="3"/>
        <v>100</v>
      </c>
      <c r="BN192" s="27"/>
      <c r="BO192" s="27"/>
      <c r="BP192" s="27"/>
      <c r="BQ192" s="14" t="s">
        <v>53</v>
      </c>
    </row>
    <row r="193" ht="246" customHeight="1" spans="1:69">
      <c r="A193" s="14" t="s">
        <v>245</v>
      </c>
      <c r="B193" s="13" t="s">
        <v>37</v>
      </c>
      <c r="C193" s="13" t="s">
        <v>222</v>
      </c>
      <c r="D193" s="13" t="s">
        <v>39</v>
      </c>
      <c r="E193" s="13" t="s">
        <v>253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 t="s">
        <v>46</v>
      </c>
      <c r="U193" s="13"/>
      <c r="V193" s="22"/>
      <c r="W193" s="22"/>
      <c r="X193" s="22"/>
      <c r="Y193" s="22"/>
      <c r="Z193" s="14" t="s">
        <v>55</v>
      </c>
      <c r="AA193" s="27">
        <v>652.4</v>
      </c>
      <c r="AB193" s="27"/>
      <c r="AC193" s="27"/>
      <c r="AD193" s="27"/>
      <c r="AE193" s="27">
        <v>80</v>
      </c>
      <c r="AF193" s="27">
        <v>-11.6</v>
      </c>
      <c r="AG193" s="27"/>
      <c r="AH193" s="27"/>
      <c r="AI193" s="27"/>
      <c r="AJ193" s="27">
        <v>-77.7</v>
      </c>
      <c r="AK193" s="34">
        <v>1193.6</v>
      </c>
      <c r="AL193" s="35"/>
      <c r="AM193" s="35"/>
      <c r="AN193" s="35"/>
      <c r="AO193" s="35">
        <v>652.4</v>
      </c>
      <c r="AP193" s="35"/>
      <c r="AQ193" s="35"/>
      <c r="AR193" s="35"/>
      <c r="AS193" s="35">
        <v>80</v>
      </c>
      <c r="AT193" s="35"/>
      <c r="AU193" s="35"/>
      <c r="AV193" s="35"/>
      <c r="AW193" s="35"/>
      <c r="AX193" s="35"/>
      <c r="AY193" s="34">
        <v>1193.6</v>
      </c>
      <c r="AZ193" s="34"/>
      <c r="BA193" s="34"/>
      <c r="BB193" s="34"/>
      <c r="BC193" s="34"/>
      <c r="BD193" s="34"/>
      <c r="BE193" s="34"/>
      <c r="BF193" s="34"/>
      <c r="BG193" s="34"/>
      <c r="BH193" s="34"/>
      <c r="BI193" s="34"/>
      <c r="BJ193" s="34"/>
      <c r="BK193" s="34"/>
      <c r="BL193" s="34"/>
      <c r="BM193" s="32">
        <f t="shared" si="3"/>
        <v>100</v>
      </c>
      <c r="BN193" s="27"/>
      <c r="BO193" s="27"/>
      <c r="BP193" s="27"/>
      <c r="BQ193" s="14" t="s">
        <v>55</v>
      </c>
    </row>
    <row r="194" ht="30" customHeight="1" spans="1:69">
      <c r="A194" s="14" t="s">
        <v>236</v>
      </c>
      <c r="B194" s="13" t="s">
        <v>37</v>
      </c>
      <c r="C194" s="13" t="s">
        <v>222</v>
      </c>
      <c r="D194" s="13" t="s">
        <v>39</v>
      </c>
      <c r="E194" s="13" t="s">
        <v>253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 t="s">
        <v>237</v>
      </c>
      <c r="U194" s="13"/>
      <c r="V194" s="22"/>
      <c r="W194" s="22"/>
      <c r="X194" s="22"/>
      <c r="Y194" s="22"/>
      <c r="Z194" s="14" t="s">
        <v>132</v>
      </c>
      <c r="AA194" s="27">
        <v>991.2</v>
      </c>
      <c r="AB194" s="27"/>
      <c r="AC194" s="27"/>
      <c r="AD194" s="27"/>
      <c r="AE194" s="27"/>
      <c r="AF194" s="27">
        <v>143</v>
      </c>
      <c r="AG194" s="27"/>
      <c r="AH194" s="27"/>
      <c r="AI194" s="27"/>
      <c r="AJ194" s="27"/>
      <c r="AK194" s="34">
        <v>911</v>
      </c>
      <c r="AL194" s="35"/>
      <c r="AM194" s="35"/>
      <c r="AN194" s="35"/>
      <c r="AO194" s="35">
        <v>991.2</v>
      </c>
      <c r="AP194" s="35"/>
      <c r="AQ194" s="35"/>
      <c r="AR194" s="35"/>
      <c r="AS194" s="35"/>
      <c r="AT194" s="35"/>
      <c r="AU194" s="35"/>
      <c r="AV194" s="35"/>
      <c r="AW194" s="35"/>
      <c r="AX194" s="35"/>
      <c r="AY194" s="34">
        <v>911</v>
      </c>
      <c r="AZ194" s="34"/>
      <c r="BA194" s="34"/>
      <c r="BB194" s="34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  <c r="BM194" s="32">
        <f t="shared" si="3"/>
        <v>100</v>
      </c>
      <c r="BN194" s="27"/>
      <c r="BO194" s="27"/>
      <c r="BP194" s="27"/>
      <c r="BQ194" s="14" t="s">
        <v>132</v>
      </c>
    </row>
    <row r="195" ht="78" customHeight="1" spans="1:69">
      <c r="A195" s="14" t="s">
        <v>238</v>
      </c>
      <c r="B195" s="13" t="s">
        <v>37</v>
      </c>
      <c r="C195" s="13" t="s">
        <v>222</v>
      </c>
      <c r="D195" s="13" t="s">
        <v>39</v>
      </c>
      <c r="E195" s="13" t="s">
        <v>253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 t="s">
        <v>239</v>
      </c>
      <c r="U195" s="13"/>
      <c r="V195" s="22"/>
      <c r="W195" s="22"/>
      <c r="X195" s="22"/>
      <c r="Y195" s="22"/>
      <c r="Z195" s="14" t="s">
        <v>230</v>
      </c>
      <c r="AA195" s="27">
        <v>15</v>
      </c>
      <c r="AB195" s="27"/>
      <c r="AC195" s="27"/>
      <c r="AD195" s="27"/>
      <c r="AE195" s="27"/>
      <c r="AF195" s="27">
        <v>0.1</v>
      </c>
      <c r="AG195" s="27"/>
      <c r="AH195" s="27"/>
      <c r="AI195" s="27"/>
      <c r="AJ195" s="27"/>
      <c r="AK195" s="34">
        <v>282.6</v>
      </c>
      <c r="AL195" s="35"/>
      <c r="AM195" s="35"/>
      <c r="AN195" s="35"/>
      <c r="AO195" s="35">
        <v>15</v>
      </c>
      <c r="AP195" s="35"/>
      <c r="AQ195" s="35"/>
      <c r="AR195" s="35"/>
      <c r="AS195" s="35"/>
      <c r="AT195" s="35"/>
      <c r="AU195" s="35"/>
      <c r="AV195" s="35"/>
      <c r="AW195" s="35"/>
      <c r="AX195" s="35"/>
      <c r="AY195" s="34">
        <v>282.6</v>
      </c>
      <c r="AZ195" s="34"/>
      <c r="BA195" s="34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2">
        <f t="shared" si="3"/>
        <v>100</v>
      </c>
      <c r="BN195" s="27"/>
      <c r="BO195" s="27"/>
      <c r="BP195" s="27"/>
      <c r="BQ195" s="14" t="s">
        <v>230</v>
      </c>
    </row>
    <row r="196" ht="105" customHeight="1" spans="1:69">
      <c r="A196" s="14" t="s">
        <v>254</v>
      </c>
      <c r="B196" s="13" t="s">
        <v>37</v>
      </c>
      <c r="C196" s="13" t="s">
        <v>222</v>
      </c>
      <c r="D196" s="13" t="s">
        <v>39</v>
      </c>
      <c r="E196" s="13" t="s">
        <v>255</v>
      </c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22"/>
      <c r="W196" s="22"/>
      <c r="X196" s="22"/>
      <c r="Y196" s="22"/>
      <c r="Z196" s="14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34">
        <v>7502.8</v>
      </c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4">
        <v>7495</v>
      </c>
      <c r="AZ196" s="34"/>
      <c r="BA196" s="34"/>
      <c r="BB196" s="34"/>
      <c r="BC196" s="34"/>
      <c r="BD196" s="34"/>
      <c r="BE196" s="34"/>
      <c r="BF196" s="34"/>
      <c r="BG196" s="34"/>
      <c r="BH196" s="34"/>
      <c r="BI196" s="34"/>
      <c r="BJ196" s="34"/>
      <c r="BK196" s="34"/>
      <c r="BL196" s="34"/>
      <c r="BM196" s="32">
        <f t="shared" si="3"/>
        <v>99.8960388121768</v>
      </c>
      <c r="BN196" s="27"/>
      <c r="BO196" s="27"/>
      <c r="BP196" s="27"/>
      <c r="BQ196" s="14"/>
    </row>
    <row r="197" ht="102" customHeight="1" spans="1:69">
      <c r="A197" s="14" t="s">
        <v>254</v>
      </c>
      <c r="B197" s="13" t="s">
        <v>37</v>
      </c>
      <c r="C197" s="13" t="s">
        <v>222</v>
      </c>
      <c r="D197" s="13" t="s">
        <v>39</v>
      </c>
      <c r="E197" s="13" t="s">
        <v>255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 t="s">
        <v>52</v>
      </c>
      <c r="U197" s="13"/>
      <c r="V197" s="22"/>
      <c r="W197" s="22"/>
      <c r="X197" s="22"/>
      <c r="Y197" s="22"/>
      <c r="Z197" s="14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34">
        <v>7502.8</v>
      </c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4">
        <v>7495</v>
      </c>
      <c r="AZ197" s="34"/>
      <c r="BA197" s="34"/>
      <c r="BB197" s="34"/>
      <c r="BC197" s="34"/>
      <c r="BD197" s="34"/>
      <c r="BE197" s="34"/>
      <c r="BF197" s="34"/>
      <c r="BG197" s="34"/>
      <c r="BH197" s="34"/>
      <c r="BI197" s="34"/>
      <c r="BJ197" s="34"/>
      <c r="BK197" s="34"/>
      <c r="BL197" s="34"/>
      <c r="BM197" s="32">
        <f t="shared" si="3"/>
        <v>99.8960388121768</v>
      </c>
      <c r="BN197" s="27"/>
      <c r="BO197" s="27"/>
      <c r="BP197" s="27"/>
      <c r="BQ197" s="14"/>
    </row>
    <row r="198" ht="64" customHeight="1" spans="1:69">
      <c r="A198" s="14" t="s">
        <v>256</v>
      </c>
      <c r="B198" s="13" t="s">
        <v>37</v>
      </c>
      <c r="C198" s="13" t="s">
        <v>222</v>
      </c>
      <c r="D198" s="13" t="s">
        <v>39</v>
      </c>
      <c r="E198" s="13" t="s">
        <v>255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 t="s">
        <v>257</v>
      </c>
      <c r="U198" s="13"/>
      <c r="V198" s="22"/>
      <c r="W198" s="22"/>
      <c r="X198" s="22"/>
      <c r="Y198" s="22"/>
      <c r="Z198" s="14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34">
        <v>7502.8</v>
      </c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4">
        <v>7495</v>
      </c>
      <c r="AZ198" s="34"/>
      <c r="BA198" s="34"/>
      <c r="BB198" s="34"/>
      <c r="BC198" s="34"/>
      <c r="BD198" s="34"/>
      <c r="BE198" s="34"/>
      <c r="BF198" s="34"/>
      <c r="BG198" s="34"/>
      <c r="BH198" s="34"/>
      <c r="BI198" s="34"/>
      <c r="BJ198" s="34"/>
      <c r="BK198" s="34"/>
      <c r="BL198" s="34"/>
      <c r="BM198" s="32">
        <f t="shared" si="3"/>
        <v>99.8960388121768</v>
      </c>
      <c r="BN198" s="27"/>
      <c r="BO198" s="27"/>
      <c r="BP198" s="27"/>
      <c r="BQ198" s="14"/>
    </row>
    <row r="199" ht="27.95" customHeight="1" spans="1:69">
      <c r="A199" s="28" t="s">
        <v>258</v>
      </c>
      <c r="B199" s="16" t="s">
        <v>37</v>
      </c>
      <c r="C199" s="16" t="s">
        <v>146</v>
      </c>
      <c r="D199" s="16" t="s">
        <v>40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23"/>
      <c r="W199" s="23"/>
      <c r="X199" s="23"/>
      <c r="Y199" s="23"/>
      <c r="Z199" s="28" t="s">
        <v>116</v>
      </c>
      <c r="AA199" s="29">
        <v>15</v>
      </c>
      <c r="AB199" s="29"/>
      <c r="AC199" s="29"/>
      <c r="AD199" s="29"/>
      <c r="AE199" s="29"/>
      <c r="AF199" s="29"/>
      <c r="AG199" s="29"/>
      <c r="AH199" s="29"/>
      <c r="AI199" s="29"/>
      <c r="AJ199" s="29"/>
      <c r="AK199" s="36">
        <v>1018.5</v>
      </c>
      <c r="AL199" s="37"/>
      <c r="AM199" s="37"/>
      <c r="AN199" s="37"/>
      <c r="AO199" s="37">
        <v>15</v>
      </c>
      <c r="AP199" s="37"/>
      <c r="AQ199" s="37"/>
      <c r="AR199" s="37"/>
      <c r="AS199" s="37"/>
      <c r="AT199" s="37"/>
      <c r="AU199" s="37"/>
      <c r="AV199" s="37"/>
      <c r="AW199" s="37"/>
      <c r="AX199" s="37"/>
      <c r="AY199" s="36">
        <v>1018.5</v>
      </c>
      <c r="AZ199" s="34"/>
      <c r="BA199" s="34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0">
        <f t="shared" ref="BM199:BM215" si="4">AY199/AK199*100</f>
        <v>100</v>
      </c>
      <c r="BN199" s="27"/>
      <c r="BO199" s="27"/>
      <c r="BP199" s="27"/>
      <c r="BQ199" s="14" t="s">
        <v>116</v>
      </c>
    </row>
    <row r="200" ht="27.95" customHeight="1" spans="1:69">
      <c r="A200" s="14" t="s">
        <v>259</v>
      </c>
      <c r="B200" s="13" t="s">
        <v>37</v>
      </c>
      <c r="C200" s="13" t="s">
        <v>146</v>
      </c>
      <c r="D200" s="13" t="s">
        <v>39</v>
      </c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22"/>
      <c r="W200" s="22"/>
      <c r="X200" s="22"/>
      <c r="Y200" s="22"/>
      <c r="Z200" s="14" t="s">
        <v>125</v>
      </c>
      <c r="AA200" s="27"/>
      <c r="AB200" s="27"/>
      <c r="AC200" s="27"/>
      <c r="AD200" s="27"/>
      <c r="AE200" s="27"/>
      <c r="AF200" s="27">
        <v>0.1</v>
      </c>
      <c r="AG200" s="27"/>
      <c r="AH200" s="27"/>
      <c r="AI200" s="27"/>
      <c r="AJ200" s="27"/>
      <c r="AK200" s="34">
        <v>1018.5</v>
      </c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4">
        <v>1018.5</v>
      </c>
      <c r="AZ200" s="34"/>
      <c r="BA200" s="34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  <c r="BM200" s="32">
        <f t="shared" si="4"/>
        <v>100</v>
      </c>
      <c r="BN200" s="27"/>
      <c r="BO200" s="27"/>
      <c r="BP200" s="27"/>
      <c r="BQ200" s="14" t="s">
        <v>125</v>
      </c>
    </row>
    <row r="201" ht="80.1" customHeight="1" spans="1:69">
      <c r="A201" s="10" t="s">
        <v>260</v>
      </c>
      <c r="B201" s="11" t="s">
        <v>37</v>
      </c>
      <c r="C201" s="11" t="s">
        <v>146</v>
      </c>
      <c r="D201" s="11" t="s">
        <v>39</v>
      </c>
      <c r="E201" s="11" t="s">
        <v>261</v>
      </c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21"/>
      <c r="W201" s="21"/>
      <c r="X201" s="21"/>
      <c r="Y201" s="21"/>
      <c r="Z201" s="10" t="s">
        <v>262</v>
      </c>
      <c r="AA201" s="26">
        <v>2064.3</v>
      </c>
      <c r="AB201" s="26"/>
      <c r="AC201" s="26">
        <v>1015.4</v>
      </c>
      <c r="AD201" s="26"/>
      <c r="AE201" s="26">
        <v>1048.9</v>
      </c>
      <c r="AF201" s="26">
        <v>87</v>
      </c>
      <c r="AG201" s="26"/>
      <c r="AH201" s="26">
        <v>43.5</v>
      </c>
      <c r="AI201" s="26"/>
      <c r="AJ201" s="26">
        <v>43.5</v>
      </c>
      <c r="AK201" s="32">
        <v>1018.5</v>
      </c>
      <c r="AL201" s="33"/>
      <c r="AM201" s="33">
        <v>1058.9</v>
      </c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2">
        <v>1018.5</v>
      </c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>
        <f t="shared" si="4"/>
        <v>100</v>
      </c>
      <c r="BN201" s="26"/>
      <c r="BO201" s="26"/>
      <c r="BP201" s="26"/>
      <c r="BQ201" s="10" t="s">
        <v>262</v>
      </c>
    </row>
    <row r="202" ht="108" customHeight="1" spans="1:69">
      <c r="A202" s="12" t="s">
        <v>263</v>
      </c>
      <c r="B202" s="13" t="s">
        <v>37</v>
      </c>
      <c r="C202" s="13" t="s">
        <v>146</v>
      </c>
      <c r="D202" s="13" t="s">
        <v>39</v>
      </c>
      <c r="E202" s="13" t="s">
        <v>261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 t="s">
        <v>264</v>
      </c>
      <c r="U202" s="13"/>
      <c r="V202" s="22"/>
      <c r="W202" s="22"/>
      <c r="X202" s="22"/>
      <c r="Y202" s="22"/>
      <c r="Z202" s="12" t="s">
        <v>265</v>
      </c>
      <c r="AA202" s="27">
        <v>2064.3</v>
      </c>
      <c r="AB202" s="27"/>
      <c r="AC202" s="27">
        <v>1015.4</v>
      </c>
      <c r="AD202" s="27"/>
      <c r="AE202" s="27">
        <v>1048.9</v>
      </c>
      <c r="AF202" s="27">
        <v>87</v>
      </c>
      <c r="AG202" s="27"/>
      <c r="AH202" s="27">
        <v>43.5</v>
      </c>
      <c r="AI202" s="27"/>
      <c r="AJ202" s="27">
        <v>43.5</v>
      </c>
      <c r="AK202" s="34">
        <v>1018.5</v>
      </c>
      <c r="AL202" s="35"/>
      <c r="AM202" s="35">
        <v>1058.9</v>
      </c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4">
        <v>1018.5</v>
      </c>
      <c r="AZ202" s="34"/>
      <c r="BA202" s="34"/>
      <c r="BB202" s="34"/>
      <c r="BC202" s="34"/>
      <c r="BD202" s="34"/>
      <c r="BE202" s="34"/>
      <c r="BF202" s="34"/>
      <c r="BG202" s="34"/>
      <c r="BH202" s="34"/>
      <c r="BI202" s="34"/>
      <c r="BJ202" s="34"/>
      <c r="BK202" s="34"/>
      <c r="BL202" s="34"/>
      <c r="BM202" s="32">
        <f t="shared" si="4"/>
        <v>100</v>
      </c>
      <c r="BN202" s="27"/>
      <c r="BO202" s="27"/>
      <c r="BP202" s="27"/>
      <c r="BQ202" s="12" t="s">
        <v>265</v>
      </c>
    </row>
    <row r="203" ht="39" customHeight="1" spans="1:69">
      <c r="A203" s="14" t="s">
        <v>266</v>
      </c>
      <c r="B203" s="13" t="s">
        <v>37</v>
      </c>
      <c r="C203" s="13" t="s">
        <v>146</v>
      </c>
      <c r="D203" s="13" t="s">
        <v>39</v>
      </c>
      <c r="E203" s="13" t="s">
        <v>261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 t="s">
        <v>267</v>
      </c>
      <c r="U203" s="13"/>
      <c r="V203" s="22"/>
      <c r="W203" s="22"/>
      <c r="X203" s="22"/>
      <c r="Y203" s="22"/>
      <c r="Z203" s="14" t="s">
        <v>236</v>
      </c>
      <c r="AA203" s="27">
        <v>1585.5</v>
      </c>
      <c r="AB203" s="27"/>
      <c r="AC203" s="27">
        <v>779.9</v>
      </c>
      <c r="AD203" s="27"/>
      <c r="AE203" s="27">
        <v>805.6</v>
      </c>
      <c r="AF203" s="27">
        <v>87</v>
      </c>
      <c r="AG203" s="27"/>
      <c r="AH203" s="27">
        <v>43.5</v>
      </c>
      <c r="AI203" s="27"/>
      <c r="AJ203" s="27">
        <v>43.5</v>
      </c>
      <c r="AK203" s="34">
        <v>1018.5</v>
      </c>
      <c r="AL203" s="35"/>
      <c r="AM203" s="35">
        <v>823.4</v>
      </c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4">
        <v>1018.5</v>
      </c>
      <c r="AZ203" s="34"/>
      <c r="BA203" s="34"/>
      <c r="BB203" s="34"/>
      <c r="BC203" s="34"/>
      <c r="BD203" s="34"/>
      <c r="BE203" s="34"/>
      <c r="BF203" s="34"/>
      <c r="BG203" s="34"/>
      <c r="BH203" s="34"/>
      <c r="BI203" s="34"/>
      <c r="BJ203" s="34"/>
      <c r="BK203" s="34"/>
      <c r="BL203" s="34"/>
      <c r="BM203" s="32">
        <f t="shared" si="4"/>
        <v>100</v>
      </c>
      <c r="BN203" s="27"/>
      <c r="BO203" s="27"/>
      <c r="BP203" s="27"/>
      <c r="BQ203" s="14" t="s">
        <v>236</v>
      </c>
    </row>
    <row r="204" ht="35.1" customHeight="1" spans="1:69">
      <c r="A204" s="28" t="s">
        <v>268</v>
      </c>
      <c r="B204" s="16" t="s">
        <v>37</v>
      </c>
      <c r="C204" s="16" t="s">
        <v>99</v>
      </c>
      <c r="D204" s="16" t="s">
        <v>40</v>
      </c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23"/>
      <c r="W204" s="23"/>
      <c r="X204" s="23"/>
      <c r="Y204" s="23"/>
      <c r="Z204" s="28" t="s">
        <v>238</v>
      </c>
      <c r="AA204" s="29">
        <v>478.8</v>
      </c>
      <c r="AB204" s="29"/>
      <c r="AC204" s="29">
        <v>235.5</v>
      </c>
      <c r="AD204" s="29"/>
      <c r="AE204" s="29">
        <v>243.3</v>
      </c>
      <c r="AF204" s="29"/>
      <c r="AG204" s="29"/>
      <c r="AH204" s="29"/>
      <c r="AI204" s="29"/>
      <c r="AJ204" s="29"/>
      <c r="AK204" s="36">
        <v>953.3</v>
      </c>
      <c r="AL204" s="37"/>
      <c r="AM204" s="37">
        <v>235.5</v>
      </c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7"/>
      <c r="AY204" s="36">
        <v>953.3</v>
      </c>
      <c r="AZ204" s="34"/>
      <c r="BA204" s="34"/>
      <c r="BB204" s="34"/>
      <c r="BC204" s="34"/>
      <c r="BD204" s="34"/>
      <c r="BE204" s="34"/>
      <c r="BF204" s="34"/>
      <c r="BG204" s="34"/>
      <c r="BH204" s="34"/>
      <c r="BI204" s="34"/>
      <c r="BJ204" s="34"/>
      <c r="BK204" s="34"/>
      <c r="BL204" s="34"/>
      <c r="BM204" s="30">
        <f t="shared" si="4"/>
        <v>100</v>
      </c>
      <c r="BN204" s="27"/>
      <c r="BO204" s="27"/>
      <c r="BP204" s="27"/>
      <c r="BQ204" s="14" t="s">
        <v>238</v>
      </c>
    </row>
    <row r="205" ht="27" customHeight="1" spans="1:69">
      <c r="A205" s="10" t="s">
        <v>269</v>
      </c>
      <c r="B205" s="11" t="s">
        <v>37</v>
      </c>
      <c r="C205" s="11" t="s">
        <v>99</v>
      </c>
      <c r="D205" s="11" t="s">
        <v>39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21"/>
      <c r="W205" s="21"/>
      <c r="X205" s="21"/>
      <c r="Y205" s="21"/>
      <c r="Z205" s="10" t="s">
        <v>225</v>
      </c>
      <c r="AA205" s="26">
        <v>541.4</v>
      </c>
      <c r="AB205" s="26"/>
      <c r="AC205" s="26"/>
      <c r="AD205" s="26"/>
      <c r="AE205" s="26"/>
      <c r="AF205" s="26">
        <v>-10.7</v>
      </c>
      <c r="AG205" s="26"/>
      <c r="AH205" s="26"/>
      <c r="AI205" s="26"/>
      <c r="AJ205" s="26"/>
      <c r="AK205" s="32">
        <v>953.3</v>
      </c>
      <c r="AL205" s="33"/>
      <c r="AM205" s="33"/>
      <c r="AN205" s="33"/>
      <c r="AO205" s="33">
        <v>541.4</v>
      </c>
      <c r="AP205" s="33"/>
      <c r="AQ205" s="33"/>
      <c r="AR205" s="33"/>
      <c r="AS205" s="33"/>
      <c r="AT205" s="33"/>
      <c r="AU205" s="33"/>
      <c r="AV205" s="33"/>
      <c r="AW205" s="33"/>
      <c r="AX205" s="33"/>
      <c r="AY205" s="32">
        <v>953.3</v>
      </c>
      <c r="AZ205" s="32"/>
      <c r="BA205" s="32"/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>
        <f t="shared" si="4"/>
        <v>100</v>
      </c>
      <c r="BN205" s="26"/>
      <c r="BO205" s="26"/>
      <c r="BP205" s="26"/>
      <c r="BQ205" s="10" t="s">
        <v>225</v>
      </c>
    </row>
    <row r="206" ht="54.95" customHeight="1" spans="1:69">
      <c r="A206" s="12" t="s">
        <v>225</v>
      </c>
      <c r="B206" s="13" t="s">
        <v>37</v>
      </c>
      <c r="C206" s="13" t="s">
        <v>99</v>
      </c>
      <c r="D206" s="13" t="s">
        <v>39</v>
      </c>
      <c r="E206" s="13" t="s">
        <v>270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22"/>
      <c r="W206" s="22"/>
      <c r="X206" s="22"/>
      <c r="Y206" s="22"/>
      <c r="Z206" s="12" t="s">
        <v>271</v>
      </c>
      <c r="AA206" s="27">
        <v>500.1</v>
      </c>
      <c r="AB206" s="27"/>
      <c r="AC206" s="27"/>
      <c r="AD206" s="27"/>
      <c r="AE206" s="27"/>
      <c r="AF206" s="27">
        <v>-5.4</v>
      </c>
      <c r="AG206" s="27"/>
      <c r="AH206" s="27"/>
      <c r="AI206" s="27"/>
      <c r="AJ206" s="27"/>
      <c r="AK206" s="34">
        <v>485.4</v>
      </c>
      <c r="AL206" s="35"/>
      <c r="AM206" s="35"/>
      <c r="AN206" s="35"/>
      <c r="AO206" s="35">
        <v>500.1</v>
      </c>
      <c r="AP206" s="35"/>
      <c r="AQ206" s="35"/>
      <c r="AR206" s="35"/>
      <c r="AS206" s="35"/>
      <c r="AT206" s="35"/>
      <c r="AU206" s="35"/>
      <c r="AV206" s="35"/>
      <c r="AW206" s="35"/>
      <c r="AX206" s="35"/>
      <c r="AY206" s="34">
        <v>485.4</v>
      </c>
      <c r="AZ206" s="34"/>
      <c r="BA206" s="34"/>
      <c r="BB206" s="34"/>
      <c r="BC206" s="34"/>
      <c r="BD206" s="34"/>
      <c r="BE206" s="34"/>
      <c r="BF206" s="34"/>
      <c r="BG206" s="34"/>
      <c r="BH206" s="34"/>
      <c r="BI206" s="34"/>
      <c r="BJ206" s="34"/>
      <c r="BK206" s="34"/>
      <c r="BL206" s="34"/>
      <c r="BM206" s="32">
        <f t="shared" si="4"/>
        <v>100</v>
      </c>
      <c r="BN206" s="27"/>
      <c r="BO206" s="27"/>
      <c r="BP206" s="27"/>
      <c r="BQ206" s="12" t="s">
        <v>271</v>
      </c>
    </row>
    <row r="207" ht="141.95" customHeight="1" spans="1:69">
      <c r="A207" s="14" t="s">
        <v>271</v>
      </c>
      <c r="B207" s="13" t="s">
        <v>37</v>
      </c>
      <c r="C207" s="13" t="s">
        <v>99</v>
      </c>
      <c r="D207" s="13" t="s">
        <v>39</v>
      </c>
      <c r="E207" s="13" t="s">
        <v>270</v>
      </c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 t="s">
        <v>46</v>
      </c>
      <c r="U207" s="13"/>
      <c r="V207" s="22"/>
      <c r="W207" s="22"/>
      <c r="X207" s="22"/>
      <c r="Y207" s="22"/>
      <c r="Z207" s="14" t="s">
        <v>236</v>
      </c>
      <c r="AA207" s="27">
        <v>384.1</v>
      </c>
      <c r="AB207" s="27"/>
      <c r="AC207" s="27"/>
      <c r="AD207" s="27"/>
      <c r="AE207" s="27"/>
      <c r="AF207" s="27">
        <v>-2.4</v>
      </c>
      <c r="AG207" s="27"/>
      <c r="AH207" s="27"/>
      <c r="AI207" s="27"/>
      <c r="AJ207" s="27"/>
      <c r="AK207" s="34">
        <v>485.4</v>
      </c>
      <c r="AL207" s="35"/>
      <c r="AM207" s="35"/>
      <c r="AN207" s="35"/>
      <c r="AO207" s="35">
        <v>384.1</v>
      </c>
      <c r="AP207" s="35"/>
      <c r="AQ207" s="35"/>
      <c r="AR207" s="35"/>
      <c r="AS207" s="35"/>
      <c r="AT207" s="35"/>
      <c r="AU207" s="35"/>
      <c r="AV207" s="35"/>
      <c r="AW207" s="35"/>
      <c r="AX207" s="35"/>
      <c r="AY207" s="34">
        <v>485.4</v>
      </c>
      <c r="AZ207" s="34"/>
      <c r="BA207" s="34"/>
      <c r="BB207" s="34"/>
      <c r="BC207" s="34"/>
      <c r="BD207" s="34"/>
      <c r="BE207" s="34"/>
      <c r="BF207" s="34"/>
      <c r="BG207" s="34"/>
      <c r="BH207" s="34"/>
      <c r="BI207" s="34"/>
      <c r="BJ207" s="34"/>
      <c r="BK207" s="34"/>
      <c r="BL207" s="34"/>
      <c r="BM207" s="32">
        <f t="shared" si="4"/>
        <v>100</v>
      </c>
      <c r="BN207" s="27"/>
      <c r="BO207" s="27"/>
      <c r="BP207" s="27"/>
      <c r="BQ207" s="14" t="s">
        <v>236</v>
      </c>
    </row>
    <row r="208" ht="30" customHeight="1" spans="1:69">
      <c r="A208" s="14" t="s">
        <v>236</v>
      </c>
      <c r="B208" s="13" t="s">
        <v>37</v>
      </c>
      <c r="C208" s="13" t="s">
        <v>99</v>
      </c>
      <c r="D208" s="13" t="s">
        <v>39</v>
      </c>
      <c r="E208" s="13" t="s">
        <v>270</v>
      </c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 t="s">
        <v>237</v>
      </c>
      <c r="U208" s="13"/>
      <c r="V208" s="22"/>
      <c r="W208" s="22"/>
      <c r="X208" s="22"/>
      <c r="Y208" s="22"/>
      <c r="Z208" s="14" t="s">
        <v>238</v>
      </c>
      <c r="AA208" s="27">
        <v>116</v>
      </c>
      <c r="AB208" s="27"/>
      <c r="AC208" s="27"/>
      <c r="AD208" s="27"/>
      <c r="AE208" s="27"/>
      <c r="AF208" s="27">
        <v>-3</v>
      </c>
      <c r="AG208" s="27"/>
      <c r="AH208" s="27"/>
      <c r="AI208" s="27"/>
      <c r="AJ208" s="27"/>
      <c r="AK208" s="34">
        <v>377.6</v>
      </c>
      <c r="AL208" s="35"/>
      <c r="AM208" s="35"/>
      <c r="AN208" s="35"/>
      <c r="AO208" s="35">
        <v>116</v>
      </c>
      <c r="AP208" s="35"/>
      <c r="AQ208" s="35"/>
      <c r="AR208" s="35"/>
      <c r="AS208" s="35"/>
      <c r="AT208" s="35"/>
      <c r="AU208" s="35"/>
      <c r="AV208" s="35"/>
      <c r="AW208" s="35"/>
      <c r="AX208" s="35"/>
      <c r="AY208" s="34">
        <v>377.6</v>
      </c>
      <c r="AZ208" s="34"/>
      <c r="BA208" s="34"/>
      <c r="BB208" s="34"/>
      <c r="BC208" s="34"/>
      <c r="BD208" s="34"/>
      <c r="BE208" s="34"/>
      <c r="BF208" s="34"/>
      <c r="BG208" s="34"/>
      <c r="BH208" s="34"/>
      <c r="BI208" s="34"/>
      <c r="BJ208" s="34"/>
      <c r="BK208" s="34"/>
      <c r="BL208" s="34"/>
      <c r="BM208" s="32">
        <f t="shared" si="4"/>
        <v>100</v>
      </c>
      <c r="BN208" s="27"/>
      <c r="BO208" s="27"/>
      <c r="BP208" s="27"/>
      <c r="BQ208" s="14" t="s">
        <v>238</v>
      </c>
    </row>
    <row r="209" ht="78" customHeight="1" spans="1:69">
      <c r="A209" s="14" t="s">
        <v>238</v>
      </c>
      <c r="B209" s="13" t="s">
        <v>37</v>
      </c>
      <c r="C209" s="13" t="s">
        <v>99</v>
      </c>
      <c r="D209" s="13" t="s">
        <v>39</v>
      </c>
      <c r="E209" s="13" t="s">
        <v>270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 t="s">
        <v>239</v>
      </c>
      <c r="U209" s="13"/>
      <c r="V209" s="22"/>
      <c r="W209" s="22"/>
      <c r="X209" s="22"/>
      <c r="Y209" s="22"/>
      <c r="Z209" s="14" t="s">
        <v>228</v>
      </c>
      <c r="AA209" s="27">
        <v>41.3</v>
      </c>
      <c r="AB209" s="27"/>
      <c r="AC209" s="27"/>
      <c r="AD209" s="27"/>
      <c r="AE209" s="27"/>
      <c r="AF209" s="27">
        <v>-5.3</v>
      </c>
      <c r="AG209" s="27"/>
      <c r="AH209" s="27"/>
      <c r="AI209" s="27"/>
      <c r="AJ209" s="27"/>
      <c r="AK209" s="34">
        <v>107.8</v>
      </c>
      <c r="AL209" s="35"/>
      <c r="AM209" s="35"/>
      <c r="AN209" s="35"/>
      <c r="AO209" s="35">
        <v>41.3</v>
      </c>
      <c r="AP209" s="35"/>
      <c r="AQ209" s="35"/>
      <c r="AR209" s="35"/>
      <c r="AS209" s="35"/>
      <c r="AT209" s="35"/>
      <c r="AU209" s="35"/>
      <c r="AV209" s="35"/>
      <c r="AW209" s="35"/>
      <c r="AX209" s="35"/>
      <c r="AY209" s="34">
        <v>107.8</v>
      </c>
      <c r="AZ209" s="34"/>
      <c r="BA209" s="34"/>
      <c r="BB209" s="34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  <c r="BM209" s="32">
        <f t="shared" si="4"/>
        <v>100</v>
      </c>
      <c r="BN209" s="27"/>
      <c r="BO209" s="27"/>
      <c r="BP209" s="27"/>
      <c r="BQ209" s="14" t="s">
        <v>228</v>
      </c>
    </row>
    <row r="210" ht="50.1" customHeight="1" spans="1:69">
      <c r="A210" s="14" t="s">
        <v>272</v>
      </c>
      <c r="B210" s="13" t="s">
        <v>37</v>
      </c>
      <c r="C210" s="13" t="s">
        <v>99</v>
      </c>
      <c r="D210" s="13" t="s">
        <v>39</v>
      </c>
      <c r="E210" s="13" t="s">
        <v>273</v>
      </c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22"/>
      <c r="W210" s="22"/>
      <c r="X210" s="22"/>
      <c r="Y210" s="22"/>
      <c r="Z210" s="14" t="s">
        <v>53</v>
      </c>
      <c r="AA210" s="27">
        <v>6.7</v>
      </c>
      <c r="AB210" s="27"/>
      <c r="AC210" s="27"/>
      <c r="AD210" s="27"/>
      <c r="AE210" s="27"/>
      <c r="AF210" s="27">
        <v>-2</v>
      </c>
      <c r="AG210" s="27"/>
      <c r="AH210" s="27"/>
      <c r="AI210" s="27"/>
      <c r="AJ210" s="27"/>
      <c r="AK210" s="34">
        <v>10</v>
      </c>
      <c r="AL210" s="35"/>
      <c r="AM210" s="35"/>
      <c r="AN210" s="35"/>
      <c r="AO210" s="35">
        <v>6.7</v>
      </c>
      <c r="AP210" s="35"/>
      <c r="AQ210" s="35"/>
      <c r="AR210" s="35"/>
      <c r="AS210" s="35"/>
      <c r="AT210" s="35"/>
      <c r="AU210" s="35"/>
      <c r="AV210" s="35"/>
      <c r="AW210" s="35"/>
      <c r="AX210" s="35"/>
      <c r="AY210" s="34">
        <v>10</v>
      </c>
      <c r="AZ210" s="34"/>
      <c r="BA210" s="34"/>
      <c r="BB210" s="34"/>
      <c r="BC210" s="34"/>
      <c r="BD210" s="34"/>
      <c r="BE210" s="34"/>
      <c r="BF210" s="34"/>
      <c r="BG210" s="34"/>
      <c r="BH210" s="34"/>
      <c r="BI210" s="34"/>
      <c r="BJ210" s="34"/>
      <c r="BK210" s="34"/>
      <c r="BL210" s="34"/>
      <c r="BM210" s="32">
        <f t="shared" si="4"/>
        <v>100</v>
      </c>
      <c r="BN210" s="27"/>
      <c r="BO210" s="27"/>
      <c r="BP210" s="27"/>
      <c r="BQ210" s="14" t="s">
        <v>53</v>
      </c>
    </row>
    <row r="211" ht="140.1" customHeight="1" spans="1:69">
      <c r="A211" s="14" t="s">
        <v>274</v>
      </c>
      <c r="B211" s="13" t="s">
        <v>37</v>
      </c>
      <c r="C211" s="13" t="s">
        <v>99</v>
      </c>
      <c r="D211" s="13" t="s">
        <v>39</v>
      </c>
      <c r="E211" s="13" t="s">
        <v>273</v>
      </c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 t="s">
        <v>46</v>
      </c>
      <c r="U211" s="13"/>
      <c r="V211" s="22"/>
      <c r="W211" s="22"/>
      <c r="X211" s="22"/>
      <c r="Y211" s="22"/>
      <c r="Z211" s="14" t="s">
        <v>55</v>
      </c>
      <c r="AA211" s="27">
        <v>34.6</v>
      </c>
      <c r="AB211" s="27"/>
      <c r="AC211" s="27"/>
      <c r="AD211" s="27"/>
      <c r="AE211" s="27"/>
      <c r="AF211" s="27">
        <v>-3.3</v>
      </c>
      <c r="AG211" s="27"/>
      <c r="AH211" s="27"/>
      <c r="AI211" s="27"/>
      <c r="AJ211" s="27"/>
      <c r="AK211" s="34">
        <v>10</v>
      </c>
      <c r="AL211" s="35"/>
      <c r="AM211" s="35"/>
      <c r="AN211" s="35"/>
      <c r="AO211" s="35">
        <v>34.6</v>
      </c>
      <c r="AP211" s="35"/>
      <c r="AQ211" s="35"/>
      <c r="AR211" s="35"/>
      <c r="AS211" s="35"/>
      <c r="AT211" s="35"/>
      <c r="AU211" s="35"/>
      <c r="AV211" s="35"/>
      <c r="AW211" s="35"/>
      <c r="AX211" s="35"/>
      <c r="AY211" s="34">
        <v>10</v>
      </c>
      <c r="AZ211" s="34"/>
      <c r="BA211" s="34"/>
      <c r="BB211" s="34"/>
      <c r="BC211" s="34"/>
      <c r="BD211" s="34"/>
      <c r="BE211" s="34"/>
      <c r="BF211" s="34"/>
      <c r="BG211" s="34"/>
      <c r="BH211" s="34"/>
      <c r="BI211" s="34"/>
      <c r="BJ211" s="34"/>
      <c r="BK211" s="34"/>
      <c r="BL211" s="34"/>
      <c r="BM211" s="32">
        <f t="shared" si="4"/>
        <v>100</v>
      </c>
      <c r="BN211" s="27"/>
      <c r="BO211" s="27"/>
      <c r="BP211" s="27"/>
      <c r="BQ211" s="14" t="s">
        <v>55</v>
      </c>
    </row>
    <row r="212" ht="41.1" customHeight="1" spans="1:69">
      <c r="A212" s="10" t="s">
        <v>275</v>
      </c>
      <c r="B212" s="11" t="s">
        <v>37</v>
      </c>
      <c r="C212" s="11" t="s">
        <v>99</v>
      </c>
      <c r="D212" s="11" t="s">
        <v>39</v>
      </c>
      <c r="E212" s="11" t="s">
        <v>273</v>
      </c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 t="s">
        <v>276</v>
      </c>
      <c r="U212" s="11"/>
      <c r="V212" s="21"/>
      <c r="W212" s="21"/>
      <c r="X212" s="21"/>
      <c r="Y212" s="21"/>
      <c r="Z212" s="10" t="s">
        <v>262</v>
      </c>
      <c r="AA212" s="26">
        <v>643.5</v>
      </c>
      <c r="AB212" s="26"/>
      <c r="AC212" s="26">
        <v>338.5</v>
      </c>
      <c r="AD212" s="26"/>
      <c r="AE212" s="26">
        <v>305</v>
      </c>
      <c r="AF212" s="26"/>
      <c r="AG212" s="26"/>
      <c r="AH212" s="26"/>
      <c r="AI212" s="26"/>
      <c r="AJ212" s="26"/>
      <c r="AK212" s="32">
        <v>10</v>
      </c>
      <c r="AL212" s="33"/>
      <c r="AM212" s="33">
        <v>338.5</v>
      </c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2">
        <v>10</v>
      </c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>
        <f t="shared" si="4"/>
        <v>100</v>
      </c>
      <c r="BN212" s="26"/>
      <c r="BO212" s="26"/>
      <c r="BP212" s="26"/>
      <c r="BQ212" s="10" t="s">
        <v>262</v>
      </c>
    </row>
    <row r="213" ht="139" customHeight="1" spans="1:69">
      <c r="A213" s="12" t="s">
        <v>277</v>
      </c>
      <c r="B213" s="13" t="s">
        <v>37</v>
      </c>
      <c r="C213" s="13" t="s">
        <v>99</v>
      </c>
      <c r="D213" s="13" t="s">
        <v>39</v>
      </c>
      <c r="E213" s="13" t="s">
        <v>278</v>
      </c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22"/>
      <c r="W213" s="22"/>
      <c r="X213" s="22"/>
      <c r="Y213" s="22"/>
      <c r="Z213" s="12" t="s">
        <v>265</v>
      </c>
      <c r="AA213" s="27">
        <v>643.5</v>
      </c>
      <c r="AB213" s="27"/>
      <c r="AC213" s="27">
        <v>338.5</v>
      </c>
      <c r="AD213" s="27"/>
      <c r="AE213" s="27">
        <v>305</v>
      </c>
      <c r="AF213" s="27"/>
      <c r="AG213" s="27"/>
      <c r="AH213" s="27"/>
      <c r="AI213" s="27"/>
      <c r="AJ213" s="27"/>
      <c r="AK213" s="34">
        <v>257.9</v>
      </c>
      <c r="AL213" s="35"/>
      <c r="AM213" s="35">
        <v>338.5</v>
      </c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4">
        <v>257.9</v>
      </c>
      <c r="AZ213" s="34"/>
      <c r="BA213" s="34"/>
      <c r="BB213" s="34"/>
      <c r="BC213" s="34"/>
      <c r="BD213" s="34"/>
      <c r="BE213" s="34"/>
      <c r="BF213" s="34"/>
      <c r="BG213" s="34"/>
      <c r="BH213" s="34"/>
      <c r="BI213" s="34"/>
      <c r="BJ213" s="34"/>
      <c r="BK213" s="34"/>
      <c r="BL213" s="34"/>
      <c r="BM213" s="32">
        <f t="shared" si="4"/>
        <v>100</v>
      </c>
      <c r="BN213" s="27"/>
      <c r="BO213" s="27"/>
      <c r="BP213" s="27"/>
      <c r="BQ213" s="12" t="s">
        <v>265</v>
      </c>
    </row>
    <row r="214" ht="228" customHeight="1" spans="1:69">
      <c r="A214" s="14" t="s">
        <v>279</v>
      </c>
      <c r="B214" s="13" t="s">
        <v>37</v>
      </c>
      <c r="C214" s="13" t="s">
        <v>99</v>
      </c>
      <c r="D214" s="13" t="s">
        <v>39</v>
      </c>
      <c r="E214" s="13" t="s">
        <v>278</v>
      </c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 t="s">
        <v>46</v>
      </c>
      <c r="U214" s="13"/>
      <c r="V214" s="22"/>
      <c r="W214" s="22"/>
      <c r="X214" s="22"/>
      <c r="Y214" s="22"/>
      <c r="Z214" s="14" t="s">
        <v>236</v>
      </c>
      <c r="AA214" s="27">
        <v>494.2</v>
      </c>
      <c r="AB214" s="27"/>
      <c r="AC214" s="27">
        <v>260</v>
      </c>
      <c r="AD214" s="27"/>
      <c r="AE214" s="27">
        <v>234.2</v>
      </c>
      <c r="AF214" s="27"/>
      <c r="AG214" s="27"/>
      <c r="AH214" s="27"/>
      <c r="AI214" s="27"/>
      <c r="AJ214" s="27"/>
      <c r="AK214" s="34">
        <v>257.9</v>
      </c>
      <c r="AL214" s="35"/>
      <c r="AM214" s="35">
        <v>260</v>
      </c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4">
        <v>257.9</v>
      </c>
      <c r="AZ214" s="34"/>
      <c r="BA214" s="34"/>
      <c r="BB214" s="34"/>
      <c r="BC214" s="34"/>
      <c r="BD214" s="34"/>
      <c r="BE214" s="34"/>
      <c r="BF214" s="34"/>
      <c r="BG214" s="34"/>
      <c r="BH214" s="34"/>
      <c r="BI214" s="34"/>
      <c r="BJ214" s="34"/>
      <c r="BK214" s="34"/>
      <c r="BL214" s="34"/>
      <c r="BM214" s="32">
        <f t="shared" si="4"/>
        <v>100</v>
      </c>
      <c r="BN214" s="27"/>
      <c r="BO214" s="27"/>
      <c r="BP214" s="27"/>
      <c r="BQ214" s="14" t="s">
        <v>236</v>
      </c>
    </row>
    <row r="215" ht="30" customHeight="1" spans="1:69">
      <c r="A215" s="14" t="s">
        <v>236</v>
      </c>
      <c r="B215" s="13" t="s">
        <v>37</v>
      </c>
      <c r="C215" s="13" t="s">
        <v>99</v>
      </c>
      <c r="D215" s="13" t="s">
        <v>39</v>
      </c>
      <c r="E215" s="13" t="s">
        <v>278</v>
      </c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 t="s">
        <v>237</v>
      </c>
      <c r="U215" s="13"/>
      <c r="V215" s="22"/>
      <c r="W215" s="22"/>
      <c r="X215" s="22"/>
      <c r="Y215" s="22"/>
      <c r="Z215" s="14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34">
        <v>227</v>
      </c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4">
        <v>227</v>
      </c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2">
        <f t="shared" ref="BM215:BM221" si="5">AY215/AK215*100</f>
        <v>100</v>
      </c>
      <c r="BN215" s="27"/>
      <c r="BO215" s="27"/>
      <c r="BP215" s="27"/>
      <c r="BQ215" s="14"/>
    </row>
    <row r="216" ht="76" customHeight="1" spans="1:69">
      <c r="A216" s="14" t="s">
        <v>238</v>
      </c>
      <c r="B216" s="13" t="s">
        <v>37</v>
      </c>
      <c r="C216" s="13" t="s">
        <v>99</v>
      </c>
      <c r="D216" s="13" t="s">
        <v>39</v>
      </c>
      <c r="E216" s="13" t="s">
        <v>278</v>
      </c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 t="s">
        <v>239</v>
      </c>
      <c r="U216" s="13"/>
      <c r="V216" s="22"/>
      <c r="W216" s="22"/>
      <c r="X216" s="22"/>
      <c r="Y216" s="22"/>
      <c r="Z216" s="14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34">
        <v>30.9</v>
      </c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4">
        <v>30.9</v>
      </c>
      <c r="AZ216" s="34"/>
      <c r="BA216" s="34"/>
      <c r="BB216" s="34"/>
      <c r="BC216" s="34"/>
      <c r="BD216" s="34"/>
      <c r="BE216" s="34"/>
      <c r="BF216" s="34"/>
      <c r="BG216" s="34"/>
      <c r="BH216" s="34"/>
      <c r="BI216" s="34"/>
      <c r="BJ216" s="34"/>
      <c r="BK216" s="34"/>
      <c r="BL216" s="34"/>
      <c r="BM216" s="32">
        <f t="shared" si="5"/>
        <v>100</v>
      </c>
      <c r="BN216" s="27"/>
      <c r="BO216" s="27"/>
      <c r="BP216" s="27"/>
      <c r="BQ216" s="14"/>
    </row>
    <row r="217" ht="60" customHeight="1" spans="1:69">
      <c r="A217" s="14" t="s">
        <v>81</v>
      </c>
      <c r="B217" s="13" t="s">
        <v>37</v>
      </c>
      <c r="C217" s="13" t="s">
        <v>99</v>
      </c>
      <c r="D217" s="13" t="s">
        <v>39</v>
      </c>
      <c r="E217" s="13" t="s">
        <v>280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22"/>
      <c r="W217" s="22"/>
      <c r="X217" s="22"/>
      <c r="Y217" s="22"/>
      <c r="Z217" s="14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34">
        <v>200</v>
      </c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4">
        <v>200</v>
      </c>
      <c r="AZ217" s="34"/>
      <c r="BA217" s="34"/>
      <c r="BB217" s="34"/>
      <c r="BC217" s="34"/>
      <c r="BD217" s="34"/>
      <c r="BE217" s="34"/>
      <c r="BF217" s="34"/>
      <c r="BG217" s="34"/>
      <c r="BH217" s="34"/>
      <c r="BI217" s="34"/>
      <c r="BJ217" s="34"/>
      <c r="BK217" s="34"/>
      <c r="BL217" s="34"/>
      <c r="BM217" s="32">
        <f t="shared" si="5"/>
        <v>100</v>
      </c>
      <c r="BN217" s="27"/>
      <c r="BO217" s="27"/>
      <c r="BP217" s="27"/>
      <c r="BQ217" s="14"/>
    </row>
    <row r="218" ht="149" customHeight="1" spans="1:69">
      <c r="A218" s="14" t="s">
        <v>83</v>
      </c>
      <c r="B218" s="13" t="s">
        <v>37</v>
      </c>
      <c r="C218" s="13" t="s">
        <v>99</v>
      </c>
      <c r="D218" s="13" t="s">
        <v>39</v>
      </c>
      <c r="E218" s="13" t="s">
        <v>280</v>
      </c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 t="s">
        <v>46</v>
      </c>
      <c r="U218" s="13"/>
      <c r="V218" s="22"/>
      <c r="W218" s="22"/>
      <c r="X218" s="22"/>
      <c r="Y218" s="22"/>
      <c r="Z218" s="14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34">
        <v>200</v>
      </c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4">
        <v>200</v>
      </c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2">
        <f t="shared" si="5"/>
        <v>100</v>
      </c>
      <c r="BN218" s="27"/>
      <c r="BO218" s="27"/>
      <c r="BP218" s="27"/>
      <c r="BQ218" s="14"/>
    </row>
    <row r="219" ht="30" customHeight="1" spans="1:69">
      <c r="A219" s="14" t="s">
        <v>236</v>
      </c>
      <c r="B219" s="13" t="s">
        <v>37</v>
      </c>
      <c r="C219" s="13" t="s">
        <v>99</v>
      </c>
      <c r="D219" s="13" t="s">
        <v>39</v>
      </c>
      <c r="E219" s="13" t="s">
        <v>280</v>
      </c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 t="s">
        <v>237</v>
      </c>
      <c r="U219" s="13"/>
      <c r="V219" s="22"/>
      <c r="W219" s="22"/>
      <c r="X219" s="22"/>
      <c r="Y219" s="22"/>
      <c r="Z219" s="14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34">
        <v>119.8</v>
      </c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4">
        <v>119.8</v>
      </c>
      <c r="AZ219" s="34"/>
      <c r="BA219" s="34"/>
      <c r="BB219" s="34"/>
      <c r="BC219" s="34"/>
      <c r="BD219" s="34"/>
      <c r="BE219" s="34"/>
      <c r="BF219" s="34"/>
      <c r="BG219" s="34"/>
      <c r="BH219" s="34"/>
      <c r="BI219" s="34"/>
      <c r="BJ219" s="34"/>
      <c r="BK219" s="34"/>
      <c r="BL219" s="34"/>
      <c r="BM219" s="32">
        <f t="shared" si="5"/>
        <v>100</v>
      </c>
      <c r="BN219" s="27"/>
      <c r="BO219" s="27"/>
      <c r="BP219" s="27"/>
      <c r="BQ219" s="14"/>
    </row>
    <row r="220" ht="74" customHeight="1" spans="1:69">
      <c r="A220" s="14" t="s">
        <v>238</v>
      </c>
      <c r="B220" s="13" t="s">
        <v>37</v>
      </c>
      <c r="C220" s="13" t="s">
        <v>99</v>
      </c>
      <c r="D220" s="13" t="s">
        <v>39</v>
      </c>
      <c r="E220" s="13" t="s">
        <v>280</v>
      </c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 t="s">
        <v>239</v>
      </c>
      <c r="U220" s="13"/>
      <c r="V220" s="22"/>
      <c r="W220" s="22"/>
      <c r="X220" s="22"/>
      <c r="Y220" s="22"/>
      <c r="Z220" s="14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34">
        <v>80.2</v>
      </c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4">
        <v>80.2</v>
      </c>
      <c r="AZ220" s="34"/>
      <c r="BA220" s="34"/>
      <c r="BB220" s="34"/>
      <c r="BC220" s="34"/>
      <c r="BD220" s="34"/>
      <c r="BE220" s="34"/>
      <c r="BF220" s="34"/>
      <c r="BG220" s="34"/>
      <c r="BH220" s="34"/>
      <c r="BI220" s="34"/>
      <c r="BJ220" s="34"/>
      <c r="BK220" s="34"/>
      <c r="BL220" s="34"/>
      <c r="BM220" s="32">
        <f t="shared" si="5"/>
        <v>100</v>
      </c>
      <c r="BN220" s="27"/>
      <c r="BO220" s="27"/>
      <c r="BP220" s="27"/>
      <c r="BQ220" s="14"/>
    </row>
    <row r="221" ht="17.1" customHeight="1" spans="1:69">
      <c r="A221" s="39" t="s">
        <v>281</v>
      </c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20"/>
      <c r="W221" s="20"/>
      <c r="X221" s="20"/>
      <c r="Y221" s="20"/>
      <c r="Z221" s="39" t="s">
        <v>281</v>
      </c>
      <c r="AA221" s="25">
        <v>21418.6</v>
      </c>
      <c r="AB221" s="25">
        <v>142.7</v>
      </c>
      <c r="AC221" s="25">
        <v>4334.7</v>
      </c>
      <c r="AD221" s="25">
        <v>791</v>
      </c>
      <c r="AE221" s="25">
        <v>2345</v>
      </c>
      <c r="AF221" s="25">
        <v>12707.7</v>
      </c>
      <c r="AG221" s="25">
        <v>300.4</v>
      </c>
      <c r="AH221" s="25">
        <v>9145.9</v>
      </c>
      <c r="AI221" s="25">
        <v>1281.3</v>
      </c>
      <c r="AJ221" s="25">
        <v>470.3</v>
      </c>
      <c r="AK221" s="30">
        <v>46319.7</v>
      </c>
      <c r="AL221" s="31">
        <v>443</v>
      </c>
      <c r="AM221" s="31">
        <v>13480.6</v>
      </c>
      <c r="AN221" s="31">
        <v>2072.3</v>
      </c>
      <c r="AO221" s="31">
        <v>15763.3</v>
      </c>
      <c r="AP221" s="31">
        <v>149.6</v>
      </c>
      <c r="AQ221" s="31">
        <v>3.5</v>
      </c>
      <c r="AR221" s="31">
        <v>1610.9</v>
      </c>
      <c r="AS221" s="31">
        <v>475</v>
      </c>
      <c r="AT221" s="31">
        <v>3.4</v>
      </c>
      <c r="AU221" s="31">
        <v>3.4</v>
      </c>
      <c r="AV221" s="31"/>
      <c r="AW221" s="31"/>
      <c r="AX221" s="31"/>
      <c r="AY221" s="30">
        <f>SUM(AY12,AY73,AY82,AY101,AY124,AY155,AY199,AY204)</f>
        <v>45387.8</v>
      </c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>
        <f t="shared" si="5"/>
        <v>97.9881130490914</v>
      </c>
      <c r="BN221" s="25">
        <v>153</v>
      </c>
      <c r="BO221" s="25">
        <v>3.5</v>
      </c>
      <c r="BP221" s="25">
        <v>1694</v>
      </c>
      <c r="BQ221" s="39" t="s">
        <v>281</v>
      </c>
    </row>
    <row r="222"/>
  </sheetData>
  <mergeCells count="60">
    <mergeCell ref="A2:BM2"/>
    <mergeCell ref="A3:BM3"/>
    <mergeCell ref="A4:BM4"/>
    <mergeCell ref="B8:T8"/>
    <mergeCell ref="AK8:BM8"/>
    <mergeCell ref="A8:A10"/>
    <mergeCell ref="B9:B10"/>
    <mergeCell ref="C9:C10"/>
    <mergeCell ref="D9:D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  <mergeCell ref="AF9:AF10"/>
    <mergeCell ref="AG9:AG10"/>
    <mergeCell ref="AH9:AH10"/>
    <mergeCell ref="AI9:AI10"/>
    <mergeCell ref="AJ9:AJ10"/>
    <mergeCell ref="AK9:AK10"/>
    <mergeCell ref="AL9:AL10"/>
    <mergeCell ref="AM9:AM10"/>
    <mergeCell ref="AN9:AN10"/>
    <mergeCell ref="AO9:AO10"/>
    <mergeCell ref="AP9:AP10"/>
    <mergeCell ref="AQ9:AQ10"/>
    <mergeCell ref="AR9:AR10"/>
    <mergeCell ref="AS9:AS10"/>
    <mergeCell ref="AT9:AT10"/>
    <mergeCell ref="AU9:AU10"/>
    <mergeCell ref="AV9:AV10"/>
    <mergeCell ref="AW9:AW10"/>
    <mergeCell ref="AX9:AX10"/>
    <mergeCell ref="AY9:AY10"/>
    <mergeCell ref="AZ9:AZ10"/>
    <mergeCell ref="BA9:BA10"/>
    <mergeCell ref="BB9:BB10"/>
    <mergeCell ref="BC9:BC10"/>
    <mergeCell ref="BD9:BD10"/>
    <mergeCell ref="BE9:BE10"/>
    <mergeCell ref="BF9:BF10"/>
    <mergeCell ref="BG9:BG10"/>
    <mergeCell ref="BH9:BH10"/>
    <mergeCell ref="BI9:BI10"/>
    <mergeCell ref="BJ9:BJ10"/>
    <mergeCell ref="BK9:BK10"/>
    <mergeCell ref="BL9:BL10"/>
    <mergeCell ref="BM9:BM10"/>
    <mergeCell ref="BN9:BN10"/>
    <mergeCell ref="BO9:BO10"/>
    <mergeCell ref="BP9:BP10"/>
    <mergeCell ref="BQ9:BQ10"/>
    <mergeCell ref="E9:S10"/>
  </mergeCells>
  <pageMargins left="1.16875" right="0.388888888888889" top="0.779166666666667" bottom="0.779166666666667" header="0" footer="0"/>
  <pageSetup paperSize="9" scale="4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Все года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rep:2.54.0.443</dc:description>
  <cp:lastModifiedBy>User</cp:lastModifiedBy>
  <dcterms:created xsi:type="dcterms:W3CDTF">2021-12-28T11:14:00Z</dcterms:created>
  <cp:lastPrinted>2024-03-27T08:58:00Z</cp:lastPrinted>
  <dcterms:modified xsi:type="dcterms:W3CDTF">2025-04-01T13:30:09Z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1049-12.2.0.20326</vt:lpwstr>
  </property>
  <property fmtid="{D5CDD505-2E9C-101B-9397-08002B2CF9AE}" pid="3" name="ICV">
    <vt:lpwstr>B5D4008F9C38423B801B062157A3A13E_12</vt:lpwstr>
  </property>
</Properties>
</file>